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5/12 Pokopališče Jemej - dopolnitev/RAZPIS/"/>
    </mc:Choice>
  </mc:AlternateContent>
  <xr:revisionPtr revIDLastSave="0" documentId="8_{F263A2C0-4313-4A00-99F6-873E642E78D6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Sanacija skupaj" sheetId="6" r:id="rId1"/>
    <sheet name="Preddela" sheetId="7" r:id="rId2"/>
    <sheet name="Pilotna stena" sheetId="19" r:id="rId3"/>
    <sheet name="Cesta in odvodnjavanje" sheetId="17" r:id="rId4"/>
    <sheet name="Tuje storitve" sheetId="20" r:id="rId5"/>
  </sheets>
  <definedNames>
    <definedName name="_xlnm.Print_Area" localSheetId="3">'Cesta in odvodnjavanje'!$A$1:$I$53</definedName>
    <definedName name="_xlnm.Print_Area" localSheetId="2">'Pilotna stena'!$A$1:$H$94</definedName>
    <definedName name="_xlnm.Print_Area" localSheetId="1">Preddela!$A$1:$I$29</definedName>
    <definedName name="_xlnm.Print_Area" localSheetId="0">'Sanacija skupaj'!$A$1:$I$19</definedName>
    <definedName name="_xlnm.Print_Area" localSheetId="4">'Tuje storitve'!$A$1:$H$34</definedName>
    <definedName name="_xlnm.Print_Titles" localSheetId="3">'Cesta in odvodnjavanje'!$5:$5</definedName>
    <definedName name="_xlnm.Print_Titles" localSheetId="1">Preddela!$5:$5</definedName>
    <definedName name="_xlnm.Print_Titles" localSheetId="0">'Sanacija skupaj'!#REF!</definedName>
    <definedName name="_xlnm.Print_Titles" localSheetId="4">'Tuje storitve'!#REF!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7" l="1"/>
  <c r="H71" i="19"/>
  <c r="H10" i="20" l="1"/>
  <c r="H12" i="20"/>
  <c r="H14" i="20"/>
  <c r="H16" i="20"/>
  <c r="H18" i="20"/>
  <c r="H20" i="20" l="1"/>
  <c r="H75" i="19"/>
  <c r="H73" i="19"/>
  <c r="H69" i="19"/>
  <c r="H67" i="19"/>
  <c r="H65" i="19"/>
  <c r="H63" i="19"/>
  <c r="H61" i="19"/>
  <c r="H55" i="19"/>
  <c r="H53" i="19"/>
  <c r="H51" i="19"/>
  <c r="H49" i="19"/>
  <c r="H47" i="19"/>
  <c r="H45" i="19"/>
  <c r="H39" i="19"/>
  <c r="H37" i="19"/>
  <c r="H35" i="19"/>
  <c r="H33" i="19"/>
  <c r="H31" i="19"/>
  <c r="H29" i="19"/>
  <c r="H27" i="19"/>
  <c r="H21" i="19"/>
  <c r="H19" i="19"/>
  <c r="H17" i="19"/>
  <c r="H15" i="19"/>
  <c r="H13" i="19"/>
  <c r="H11" i="19"/>
  <c r="H9" i="19"/>
  <c r="H57" i="19" l="1"/>
  <c r="H86" i="19" s="1"/>
  <c r="H77" i="19"/>
  <c r="H87" i="19" s="1"/>
  <c r="H41" i="19"/>
  <c r="H85" i="19" s="1"/>
  <c r="H23" i="19"/>
  <c r="H84" i="19" s="1"/>
  <c r="H88" i="19" l="1"/>
  <c r="H90" i="19" s="1"/>
  <c r="H91" i="19" l="1"/>
  <c r="H92" i="19" s="1"/>
  <c r="G9" i="6"/>
  <c r="H35" i="17" l="1"/>
  <c r="H15" i="17" l="1"/>
  <c r="H13" i="17" l="1"/>
  <c r="H15" i="7" l="1"/>
  <c r="H39" i="17"/>
  <c r="H37" i="17"/>
  <c r="H33" i="17"/>
  <c r="H31" i="17"/>
  <c r="H29" i="17"/>
  <c r="H27" i="17"/>
  <c r="H25" i="17"/>
  <c r="H23" i="17"/>
  <c r="H19" i="17"/>
  <c r="H21" i="17"/>
  <c r="H11" i="17"/>
  <c r="H9" i="17"/>
  <c r="H41" i="17" l="1"/>
  <c r="H46" i="17" s="1"/>
  <c r="H47" i="17" l="1"/>
  <c r="H49" i="17" s="1"/>
  <c r="H50" i="17" l="1"/>
  <c r="H51" i="17" s="1"/>
  <c r="G10" i="6"/>
  <c r="H13" i="7" l="1"/>
  <c r="H11" i="7"/>
  <c r="H9" i="7"/>
  <c r="H17" i="7" l="1"/>
  <c r="H22" i="7" s="1"/>
  <c r="H23" i="7" l="1"/>
  <c r="H25" i="7" s="1"/>
  <c r="H26" i="7" l="1"/>
  <c r="H27" i="7" s="1"/>
  <c r="G8" i="6"/>
  <c r="H27" i="20"/>
  <c r="H28" i="20" s="1"/>
  <c r="H30" i="20" l="1"/>
  <c r="H31" i="20" l="1"/>
  <c r="H32" i="20" s="1"/>
  <c r="G11" i="6"/>
  <c r="G13" i="6" s="1"/>
  <c r="G14" i="6" s="1"/>
  <c r="G15" i="6" s="1"/>
</calcChain>
</file>

<file path=xl/sharedStrings.xml><?xml version="1.0" encoding="utf-8"?>
<sst xmlns="http://schemas.openxmlformats.org/spreadsheetml/2006/main" count="281" uniqueCount="124">
  <si>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</si>
  <si>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</si>
  <si>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</si>
  <si>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</si>
  <si>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</si>
  <si>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</si>
  <si>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</si>
  <si>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</si>
  <si>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</si>
  <si>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</si>
  <si>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</si>
  <si>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</si>
  <si>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</si>
  <si>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</si>
  <si>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4.0</t>
  </si>
  <si>
    <t>TUJE STORITVE</t>
  </si>
  <si>
    <t>TUJE STORITVE SKUPAJ:</t>
  </si>
  <si>
    <t>SKUPAJ :</t>
  </si>
  <si>
    <t>VSE SKUPAJ :</t>
  </si>
  <si>
    <t>NEPREDVIDENA DELA 10%</t>
  </si>
  <si>
    <t>m</t>
  </si>
  <si>
    <t xml:space="preserve">REKAPITULACIJA  </t>
  </si>
  <si>
    <t>2.</t>
  </si>
  <si>
    <t>Postavitev in zavarovanje prečnih profilov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</si>
  <si>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</si>
  <si>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</si>
  <si>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</si>
  <si>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</si>
  <si>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</si>
  <si>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</si>
  <si>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</si>
  <si>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</si>
  <si>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</si>
  <si>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</si>
  <si>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</si>
  <si>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</si>
  <si>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</si>
  <si>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</si>
  <si>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</si>
  <si>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</si>
  <si>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</si>
  <si>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</si>
  <si>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Izdelava obrabne in zaporne plasti iz bituminiziranega betona AC 11 surf B 50/70 A4 v debelini 4 cm.</t>
  </si>
  <si>
    <t>POPIS DEL Z OCENO INVESTICIJE</t>
  </si>
  <si>
    <t>Rezanje asfalta in odvoz asfaltne krovne plasti na trajno deponijo - debeline do 10 cm. Rezanje obstoječega cestišča na meji obdelave</t>
  </si>
  <si>
    <t>Ureditev ter statično utrjevanje planuma temeljnih tal zemljine - 3. kategorije</t>
  </si>
  <si>
    <t>Dobava in vgradnja - izdelava posteljice iz zmrzlinsko odpornega kamnitega drobljenca D125 v debelini 40 cm.</t>
  </si>
  <si>
    <t>Izdelava nosilne plasti iz bituminiziranega drobljenca AC 22 base B 50/70 A4 v debelini 6 cm</t>
  </si>
  <si>
    <t>Izdelava asfaltne mulde širine š=0.50m enake debeline in seastave asfalta kot vozišče</t>
  </si>
  <si>
    <t xml:space="preserve"> </t>
  </si>
  <si>
    <t>Izdelava tankoslojne neprekinjene označbe z enokomponentno belo barvo, strojno, debelina plasti suhe snovi 250 µm, širina črte 12 cm - 2x oplesk (drugi po treh mesecih) Robna črta št. 5112</t>
  </si>
  <si>
    <t>kom</t>
  </si>
  <si>
    <t>Dobava in vgradnja betonskega požiralnika premera fi 50 z LTŽ rešetko - globina 1,5 m. Všteta tudi izkop/zasip ter izdelava betonskega ležišča, deb. 10 cm, C12/15, LTŽ rešetke (400 kN)</t>
  </si>
  <si>
    <t>Priprava delovišča, zaščita delovišča, priprava deloviščne table, postavitev kontejnerjev, odstranitev dreves, začasna zaščitna ograja pod cesto - varovanje pred izpadom kamenja na spodnje nivoje ter druga pripravljalna dela …</t>
  </si>
  <si>
    <t>3.1</t>
  </si>
  <si>
    <t>2.1</t>
  </si>
  <si>
    <t>ZEMELJSKA DELA</t>
  </si>
  <si>
    <t>Dobava in izdelava delovnega platoja iz drobljenega kamnitega materiala D64 z utrjevanjem, vključno z odstranitvijo</t>
  </si>
  <si>
    <t>Strojni izkopi v zemljini III. in IV. kategorije s prekladanjem zemljine na začasno mesto na delovišču, vključno z zasipavanjem izkopanega materiala ter utrjevanjem po slojih</t>
  </si>
  <si>
    <t xml:space="preserve">Strojni izkopi v zemljini III. in IV. kategorije, vključno z nakladanjem in prevozom na deponijo na razdalji do 10 km in stroški deponiranja </t>
  </si>
  <si>
    <t>Nakladanje in prevoz izkopanega materiala na deponijo na razdalji do 10 km in stroški deponiranja - material iz vrtin.</t>
  </si>
  <si>
    <t xml:space="preserve">Izravnava in urejanje poškodovanih površin, humuziranje in zatravitev </t>
  </si>
  <si>
    <t>ZEMELJSKA DELA SKUPAJ :</t>
  </si>
  <si>
    <t>2.2</t>
  </si>
  <si>
    <t>UVRTANI AB PILOTI</t>
  </si>
  <si>
    <t>Meritve zveznosti pilota.</t>
  </si>
  <si>
    <t>UVRTANI AB PILOTI SKUPAJ :</t>
  </si>
  <si>
    <t>2.3</t>
  </si>
  <si>
    <t>VEZNA  AB GREDA</t>
  </si>
  <si>
    <t>Izdelava podprtega opaža za ravne temelje, komplet vsa dela z razopaževanjem, čiščenjem, zlaganjem ter vsemi transporti.  - podložni beton</t>
  </si>
  <si>
    <t>Dobava in vgraditev podložnega cementnega betona C12/15 v prerez do 0,15 m3/m2-m1.</t>
  </si>
  <si>
    <t>Dobava in vgraditev cementnega betona C30/37, XD3/XF4, PV-II, D32, S3 v prerez nad 0,50 m3/m2-m1.</t>
  </si>
  <si>
    <t>VEZNA  AB GREDA   SKUPAJ :</t>
  </si>
  <si>
    <t>2.4</t>
  </si>
  <si>
    <t>2.5</t>
  </si>
  <si>
    <t>ODVODNJAVANJE</t>
  </si>
  <si>
    <t>m1</t>
  </si>
  <si>
    <t>Zasip drenažne cevi z drenažnim zasipom D16/32</t>
  </si>
  <si>
    <t>Preskus tesnosti jaška premera 80 cm</t>
  </si>
  <si>
    <t>ODVODNJAVANJE SKUPAJ :</t>
  </si>
  <si>
    <t>VEZNA AB GREDA</t>
  </si>
  <si>
    <t>Dobava in kontraktorska vgradnja črpnega betona C25/30 XC2 PV-II D32 S3 v prerez nad 0,25 m3/m2-m1.</t>
  </si>
  <si>
    <t xml:space="preserve">Dobava armaturnih palic B500-B ɸ10, ɸ12, ɸ14, ɸ28, izdelava armaturnih košev, transport in vgradnja   </t>
  </si>
  <si>
    <t>Odbijanje glave pilota (v višini 0.3-0.5 m) iz ojačenega (armiranega) cementnega betona. Premer pilota 60 cm.</t>
  </si>
  <si>
    <t xml:space="preserve">Dobava in postavitev popolne ali polovične cestne zapore v času gradnje, komplet z vsemi deli in materialom. + Elaborat zapore ceste </t>
  </si>
  <si>
    <t>4.1</t>
  </si>
  <si>
    <t>Izdelava PID</t>
  </si>
  <si>
    <t>Meritve zbitosti tamponskega nasutja z dinamično krožno ploščo</t>
  </si>
  <si>
    <t xml:space="preserve">Vgradnja reperjev v vezno gredo in geodetsko opazovanje v smereh y,x,z (2 meritve), vključno z izdelavo poročila </t>
  </si>
  <si>
    <t>4.2</t>
  </si>
  <si>
    <t xml:space="preserve">Material za dilatacijske rege debeline 2.0 cm, vključno z vgradnjo in izdelavo reg - trda penasta plošča (stirodur), trajno elastični zapolnitveni material in trajna elastična masa za stike -0.8mx0.8m </t>
  </si>
  <si>
    <t>Dobava in postavitev rebrastih armaturnih palic iz visokovrednega naravno trdega jekla B500-B s premerom 10 in 12 mm, za srednje zahtevno ojačitev.</t>
  </si>
  <si>
    <t>Izdelava dvostranskega vezanega opaža za ravne kampade (predpostavljena višina 0.8 m), komplet vsa dela z razopaževanjem, čiščenjem, zlaganjem ter vsemi transporti. Vključno s trikotnimi letvicami 2/2 cm za pobiranje vidnih robov.</t>
  </si>
  <si>
    <t>Izdelava vzdolžne drenaže, globoke do 1,0 m, na podložni plasti iz cementnega betona, debeline 10 cm, z gibljivimi plastičnimi drenažnimi cevmi premera 20 cm</t>
  </si>
  <si>
    <t>Dobava PE cevi DN 200 SN8 in izvedba odvoda vod na peščeni posteljici (pesek, brez kamnov) z zasipom po navodilih proizvajalca</t>
  </si>
  <si>
    <t>PILOTNA STENA</t>
  </si>
  <si>
    <t>1.1</t>
  </si>
  <si>
    <t>1.2</t>
  </si>
  <si>
    <t>Izdelava jaška iz cementnega betona, krožnega prereza s premerom 800 cm, globokega 2,0 m, vključno  z  izdelavo betonskega ležišča C16/20 debeline 15 cm; z ureditvijo direktnega vtoka, vtoka drenaže, vtoka cestnega požiralnika in iztoka.</t>
  </si>
  <si>
    <t>3.2</t>
  </si>
  <si>
    <t>CESTA IN ODVODNJAVANJE</t>
  </si>
  <si>
    <t>CESTA IN ODVODNJAVANJE SKUPAJ :</t>
  </si>
  <si>
    <t>Dobava in vgradnja nevezane nosilne plasti iz enakomerno zrnatega kamnitega drobljenca D32 v debelini 40 cm.</t>
  </si>
  <si>
    <t>Izdelava asfaltne bankine širine 0.50 m enake strukture kot cestišče.</t>
  </si>
  <si>
    <t xml:space="preserve">Izravnava in urejanje poškodovanih površin, ureditev brežine nad cestiščem, humuziranje in druga zaključna dela </t>
  </si>
  <si>
    <t>Dobava in vgradnja LTŽ pokrova (400 kN) vključno z vencem in razbremenilnim obročem. Všeta tudi izkop/zasip ter izdelava betonskega ležišča.</t>
  </si>
  <si>
    <t>Preizkus tesnosti cevi premera 20 cm</t>
  </si>
  <si>
    <t>Dobava in vgradnja betona C20/25 in lomljenec 20 cm v razmerju  30:70 za izdelavo in ureditev vtokov in iztokov prepusta pod cesto (2. prepust - dimenzija vtoka cca 3 x 7 m, dimenzija iztoka cca 3 x 5 m)</t>
  </si>
  <si>
    <t>Široki izkop zrnate zemljine do nivoja temeljnih tal - globina 0.9 m za vgradnjo kamnitega agregata voziščne konstrukcije - 3. kategorije - strojno z nakladanjem vključno s strojnim nakladanjem in odvozom na trajno deponijo.</t>
  </si>
  <si>
    <t>Projektnatsko geomehanski nadzor (vključeni potni stroški + nadzor)</t>
  </si>
  <si>
    <t xml:space="preserve">Geodetska dela - postavitev zakoličbenih točk (ocenjeno 137 točk) ter druga geodetska dela </t>
  </si>
  <si>
    <t>Plaz na JP 950 751 Pokopališče Klavž</t>
  </si>
  <si>
    <t>Geološko poročilo z načrtom stabilizacije, GM 275 - 2024</t>
  </si>
  <si>
    <t>Dobava, priostrenje, transport, zabijanje in izvlek  profilov HEA 240  dolžine 6 m, S235 - varovanje delovnega platoja, 10 profilov (predviden večkratni izvlek in ponovna vgradnja profilov). Uporaba in obračun po potrebi.</t>
  </si>
  <si>
    <t>Dobava smrekovih desk dolžine 1,0 m, debeline 5 cm in vgradnja med jeklene profile za varovanje delovnega platoja,  vključno z odstranitvijo. Uporaba in obračun po potrebi.</t>
  </si>
  <si>
    <t xml:space="preserve">Dobava in vgradnja inklinometrske PVC cevi dolžine 10 m, vključno z zaščitno kapico, spojkami in konico. </t>
  </si>
  <si>
    <t>Rušenje vozišč iz asfalta debeline do 10 cm, vključno z nakladanjem in odvozom na trajno deponijo.</t>
  </si>
  <si>
    <t>Dobava in vgraditev jeklene varnostne ograje, vključno vse elemente, za nivo zadrževanja N2 in za delovno širino W4; stebri ograje sidrano vpeti na vrh AB grede</t>
  </si>
  <si>
    <t>Dobava in vgradnja PE kanalizacijske cevi fi 200 SN 8. Všteta tudi izkop/zasip ter izdelava peščenega ležišča D16, deb. min 20 cm ter izdelava vtokov ter iztokov (rušitev obstoječega in vgradnja novega prepusta pod cesto)</t>
  </si>
  <si>
    <t>Izvedba inklinometrskih meritev. Skupaj: 4 inklinometri. Referenčna in prva meritev. Izdelava poročila inklinometrskih meritev.</t>
  </si>
  <si>
    <r>
      <t xml:space="preserve">Transport vrtalne garniture ter preostale opreme za vrtanje pilotov </t>
    </r>
    <r>
      <rPr>
        <sz val="10"/>
        <rFont val="Arial"/>
        <family val="2"/>
        <charset val="238"/>
      </rPr>
      <t>ɸ6</t>
    </r>
    <r>
      <rPr>
        <sz val="10"/>
        <rFont val="Arial CE"/>
        <charset val="238"/>
      </rPr>
      <t>0 cm,</t>
    </r>
    <r>
      <rPr>
        <sz val="11"/>
        <rFont val="Arial CE"/>
        <charset val="238"/>
      </rPr>
      <t xml:space="preserve"> </t>
    </r>
    <r>
      <rPr>
        <sz val="10"/>
        <rFont val="Arial CE"/>
        <charset val="238"/>
      </rPr>
      <t xml:space="preserve">vključno s premiki po gradbišču </t>
    </r>
  </si>
  <si>
    <r>
      <t xml:space="preserve">Izdelava vrtin Φ60 cm v zemljini III., IV. in V. kategorije (prevladujejo: glina, grušč, apnenec), vključno s cevitvijo. Vrtine dolžin 8,5 m </t>
    </r>
    <r>
      <rPr>
        <sz val="10"/>
        <rFont val="Calibri"/>
        <family val="2"/>
        <charset val="238"/>
      </rPr>
      <t>≈</t>
    </r>
    <r>
      <rPr>
        <sz val="11"/>
        <rFont val="Arial CE"/>
        <charset val="238"/>
      </rPr>
      <t xml:space="preserve"> </t>
    </r>
    <r>
      <rPr>
        <sz val="10"/>
        <rFont val="Arial CE"/>
        <charset val="238"/>
      </rPr>
      <t>1 m. Skupaj 137 vrtin</t>
    </r>
  </si>
  <si>
    <t>Dobava in vgradnja betonskega jaška z direktnim vtokom premera fi 800 mm z betonskim pokrovom. Všteta tudi izkop/zasip ter izdelava betonskega ležišča, deb. 10 cm, C12/15, ter izdelava vtokov ter iztokov. 1 x jašek višine 3.0 m.</t>
  </si>
  <si>
    <t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</si>
</sst>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0"/>
      <name val="Calibri"/>
      <family val="2"/>
      <charset val="238"/>
    </font>
    <font>
      <b/>
      <sz val="11"/>
      <name val="Arial CE"/>
      <family val="2"/>
      <charset val="238"/>
    </font>
    <font>
      <sz val="9"/>
      <name val="Arial CE"/>
      <charset val="238"/>
    </font>
    <font>
      <b/>
      <sz val="16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514">
    <xf numFmtId="0" fontId="0" fillId="0" borderId="0"/>
    <xf numFmtId="48" fontId="12" fillId="0" borderId="0" applyFill="0" applyBorder="0" applyAlignment="0" applyProtection="0"/>
    <xf numFmtId="48" fontId="12" fillId="0" borderId="0" applyFill="0" applyBorder="0" applyAlignment="0" applyProtection="0"/>
    <xf numFmtId="165" fontId="13" fillId="0" borderId="0">
      <protection locked="0"/>
    </xf>
    <xf numFmtId="165" fontId="14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4" fontId="17" fillId="0" borderId="1">
      <alignment horizontal="left" vertical="center" wrapText="1"/>
    </xf>
    <xf numFmtId="39" fontId="18" fillId="0" borderId="21">
      <alignment horizontal="right" vertical="top" wrapText="1"/>
    </xf>
    <xf numFmtId="39" fontId="18" fillId="0" borderId="21">
      <alignment horizontal="right" vertical="top" wrapText="1"/>
    </xf>
    <xf numFmtId="39" fontId="18" fillId="0" borderId="21">
      <alignment horizontal="right" vertical="top" wrapText="1"/>
    </xf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top" wrapText="1"/>
    </xf>
    <xf numFmtId="0" fontId="21" fillId="0" borderId="0">
      <alignment vertical="top" wrapText="1"/>
    </xf>
    <xf numFmtId="0" fontId="22" fillId="0" borderId="0"/>
    <xf numFmtId="0" fontId="21" fillId="0" borderId="0">
      <alignment vertical="top" wrapText="1"/>
    </xf>
    <xf numFmtId="0" fontId="23" fillId="0" borderId="0">
      <alignment vertical="top" wrapText="1"/>
    </xf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3" borderId="0" applyNumberFormat="0" applyBorder="0" applyAlignment="0" applyProtection="0"/>
    <xf numFmtId="0" fontId="5" fillId="0" borderId="0">
      <alignment horizontal="left" vertical="top" wrapText="1" readingOrder="1"/>
    </xf>
    <xf numFmtId="0" fontId="19" fillId="0" borderId="0"/>
    <xf numFmtId="0" fontId="12" fillId="0" borderId="0" applyNumberForma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0">
      <alignment vertical="top" wrapText="1"/>
    </xf>
    <xf numFmtId="0" fontId="23" fillId="0" borderId="0">
      <alignment vertical="top" wrapText="1"/>
    </xf>
    <xf numFmtId="9" fontId="27" fillId="0" borderId="0" applyFont="0" applyFill="0" applyBorder="0" applyAlignment="0" applyProtection="0"/>
    <xf numFmtId="0" fontId="21" fillId="0" borderId="0"/>
    <xf numFmtId="0" fontId="21" fillId="0" borderId="0"/>
    <xf numFmtId="0" fontId="18" fillId="0" borderId="22">
      <alignment horizontal="left" vertical="top" wrapText="1"/>
    </xf>
    <xf numFmtId="0" fontId="18" fillId="0" borderId="22">
      <alignment horizontal="left" vertical="top" wrapText="1"/>
    </xf>
    <xf numFmtId="0" fontId="18" fillId="0" borderId="22">
      <alignment horizontal="left" vertical="top" wrapText="1"/>
    </xf>
    <xf numFmtId="0" fontId="18" fillId="0" borderId="5">
      <alignment horizontal="left" vertical="top" wrapText="1"/>
    </xf>
    <xf numFmtId="0" fontId="18" fillId="0" borderId="5">
      <alignment horizontal="left" vertical="top" wrapText="1"/>
    </xf>
    <xf numFmtId="0" fontId="18" fillId="0" borderId="5">
      <alignment horizontal="left" vertical="top" wrapText="1"/>
    </xf>
    <xf numFmtId="167" fontId="13" fillId="0" borderId="23">
      <protection locked="0"/>
    </xf>
    <xf numFmtId="167" fontId="14" fillId="0" borderId="23">
      <protection locked="0"/>
    </xf>
    <xf numFmtId="167" fontId="13" fillId="0" borderId="23">
      <protection locked="0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9" fillId="0" borderId="0"/>
    <xf numFmtId="0" fontId="2" fillId="0" borderId="0"/>
    <xf numFmtId="0" fontId="19" fillId="0" borderId="0" applyFill="0" applyBorder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3">
    <xf numFmtId="0" fontId="0" fillId="0" borderId="0" xfId="0"/>
    <xf numFmtId="4" fontId="4" fillId="0" borderId="0" xfId="0" applyNumberFormat="1" applyFont="1"/>
    <xf numFmtId="49" fontId="4" fillId="0" borderId="0" xfId="0" applyNumberFormat="1" applyFont="1" applyAlignment="1">
      <alignment vertical="top"/>
    </xf>
    <xf numFmtId="4" fontId="0" fillId="0" borderId="0" xfId="0" applyNumberFormat="1"/>
    <xf numFmtId="49" fontId="4" fillId="0" borderId="0" xfId="0" applyNumberFormat="1" applyFont="1" applyAlignment="1">
      <alignment horizontal="justify" vertical="justify"/>
    </xf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49" fontId="0" fillId="0" borderId="6" xfId="0" applyNumberFormat="1" applyBorder="1"/>
    <xf numFmtId="0" fontId="9" fillId="0" borderId="0" xfId="0" applyFont="1"/>
    <xf numFmtId="0" fontId="4" fillId="2" borderId="1" xfId="0" applyFont="1" applyFill="1" applyBorder="1"/>
    <xf numFmtId="0" fontId="8" fillId="2" borderId="14" xfId="0" applyFont="1" applyFill="1" applyBorder="1"/>
    <xf numFmtId="0" fontId="8" fillId="2" borderId="6" xfId="0" applyFont="1" applyFill="1" applyBorder="1" applyProtection="1">
      <protection hidden="1"/>
    </xf>
    <xf numFmtId="0" fontId="8" fillId="2" borderId="6" xfId="0" applyFont="1" applyFill="1" applyBorder="1"/>
    <xf numFmtId="0" fontId="5" fillId="0" borderId="15" xfId="0" applyFont="1" applyBorder="1"/>
    <xf numFmtId="0" fontId="5" fillId="0" borderId="16" xfId="0" applyFont="1" applyBorder="1"/>
    <xf numFmtId="49" fontId="4" fillId="0" borderId="18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justify" vertical="justify"/>
    </xf>
    <xf numFmtId="4" fontId="4" fillId="0" borderId="19" xfId="0" applyNumberFormat="1" applyFont="1" applyBorder="1"/>
    <xf numFmtId="49" fontId="4" fillId="0" borderId="17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left" vertical="top"/>
    </xf>
    <xf numFmtId="4" fontId="4" fillId="0" borderId="18" xfId="0" applyNumberFormat="1" applyFont="1" applyBorder="1"/>
    <xf numFmtId="0" fontId="0" fillId="0" borderId="7" xfId="0" applyBorder="1"/>
    <xf numFmtId="0" fontId="0" fillId="0" borderId="8" xfId="0" applyBorder="1"/>
    <xf numFmtId="0" fontId="5" fillId="0" borderId="20" xfId="0" applyFont="1" applyBorder="1"/>
    <xf numFmtId="0" fontId="0" fillId="0" borderId="24" xfId="0" applyBorder="1"/>
    <xf numFmtId="0" fontId="4" fillId="2" borderId="1" xfId="0" applyFont="1" applyFill="1" applyBorder="1" applyAlignment="1">
      <alignment horizontal="right"/>
    </xf>
    <xf numFmtId="0" fontId="29" fillId="0" borderId="0" xfId="0" applyFont="1"/>
    <xf numFmtId="0" fontId="0" fillId="0" borderId="0" xfId="0" applyAlignment="1">
      <alignment horizontal="right"/>
    </xf>
    <xf numFmtId="0" fontId="0" fillId="0" borderId="25" xfId="0" applyBorder="1"/>
    <xf numFmtId="49" fontId="4" fillId="0" borderId="28" xfId="0" applyNumberFormat="1" applyFont="1" applyBorder="1" applyAlignment="1">
      <alignment vertical="top"/>
    </xf>
    <xf numFmtId="49" fontId="4" fillId="0" borderId="28" xfId="0" applyNumberFormat="1" applyFont="1" applyBorder="1" applyAlignment="1">
      <alignment horizontal="justify" vertical="justify"/>
    </xf>
    <xf numFmtId="49" fontId="4" fillId="0" borderId="26" xfId="0" applyNumberFormat="1" applyFont="1" applyBorder="1" applyAlignment="1">
      <alignment vertical="top"/>
    </xf>
    <xf numFmtId="49" fontId="4" fillId="0" borderId="26" xfId="0" applyNumberFormat="1" applyFont="1" applyBorder="1" applyAlignment="1">
      <alignment horizontal="justify" vertical="justify"/>
    </xf>
    <xf numFmtId="0" fontId="4" fillId="0" borderId="17" xfId="0" applyFont="1" applyBorder="1"/>
    <xf numFmtId="0" fontId="4" fillId="0" borderId="18" xfId="0" applyFont="1" applyBorder="1"/>
    <xf numFmtId="0" fontId="5" fillId="0" borderId="32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5" fillId="0" borderId="33" xfId="0" applyNumberFormat="1" applyFont="1" applyBorder="1"/>
    <xf numFmtId="4" fontId="5" fillId="0" borderId="34" xfId="0" applyNumberFormat="1" applyFont="1" applyBorder="1"/>
    <xf numFmtId="4" fontId="5" fillId="2" borderId="9" xfId="0" applyNumberFormat="1" applyFont="1" applyFill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4" fontId="5" fillId="0" borderId="0" xfId="0" applyNumberFormat="1" applyFont="1"/>
    <xf numFmtId="49" fontId="0" fillId="0" borderId="26" xfId="0" applyNumberFormat="1" applyBorder="1" applyAlignment="1">
      <alignment horizontal="justify" vertical="justify"/>
    </xf>
    <xf numFmtId="0" fontId="0" fillId="0" borderId="35" xfId="0" applyBorder="1"/>
    <xf numFmtId="0" fontId="0" fillId="0" borderId="35" xfId="0" applyBorder="1" applyAlignment="1">
      <alignment horizontal="justify" vertical="justify"/>
    </xf>
    <xf numFmtId="4" fontId="0" fillId="0" borderId="35" xfId="0" applyNumberFormat="1" applyBorder="1"/>
    <xf numFmtId="0" fontId="4" fillId="0" borderId="0" xfId="0" applyFont="1"/>
    <xf numFmtId="49" fontId="0" fillId="0" borderId="26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" fontId="0" fillId="0" borderId="36" xfId="0" applyNumberFormat="1" applyBorder="1"/>
    <xf numFmtId="0" fontId="0" fillId="0" borderId="5" xfId="0" applyBorder="1"/>
    <xf numFmtId="49" fontId="0" fillId="0" borderId="0" xfId="0" applyNumberFormat="1"/>
    <xf numFmtId="4" fontId="0" fillId="0" borderId="37" xfId="0" applyNumberFormat="1" applyBorder="1"/>
    <xf numFmtId="0" fontId="0" fillId="0" borderId="38" xfId="0" applyBorder="1"/>
    <xf numFmtId="49" fontId="9" fillId="0" borderId="42" xfId="0" applyNumberFormat="1" applyFont="1" applyBorder="1" applyAlignment="1">
      <alignment vertical="top"/>
    </xf>
    <xf numFmtId="49" fontId="5" fillId="0" borderId="43" xfId="0" applyNumberFormat="1" applyFont="1" applyBorder="1" applyAlignment="1">
      <alignment vertical="top"/>
    </xf>
    <xf numFmtId="49" fontId="5" fillId="0" borderId="43" xfId="0" applyNumberFormat="1" applyFont="1" applyBorder="1" applyAlignment="1">
      <alignment horizontal="justify" vertical="justify"/>
    </xf>
    <xf numFmtId="4" fontId="9" fillId="0" borderId="43" xfId="0" applyNumberFormat="1" applyFont="1" applyBorder="1"/>
    <xf numFmtId="4" fontId="9" fillId="0" borderId="44" xfId="0" applyNumberFormat="1" applyFont="1" applyBorder="1"/>
    <xf numFmtId="0" fontId="10" fillId="0" borderId="0" xfId="0" applyFont="1"/>
    <xf numFmtId="49" fontId="0" fillId="0" borderId="45" xfId="0" applyNumberFormat="1" applyBorder="1" applyAlignment="1">
      <alignment vertical="top"/>
    </xf>
    <xf numFmtId="49" fontId="4" fillId="0" borderId="45" xfId="0" applyNumberFormat="1" applyFont="1" applyBorder="1" applyAlignment="1">
      <alignment vertical="top"/>
    </xf>
    <xf numFmtId="49" fontId="4" fillId="0" borderId="45" xfId="0" applyNumberFormat="1" applyFont="1" applyBorder="1" applyAlignment="1">
      <alignment horizontal="justify" vertical="justify"/>
    </xf>
    <xf numFmtId="4" fontId="21" fillId="0" borderId="45" xfId="0" applyNumberFormat="1" applyFont="1" applyBorder="1"/>
    <xf numFmtId="0" fontId="0" fillId="0" borderId="46" xfId="0" applyBorder="1"/>
    <xf numFmtId="49" fontId="0" fillId="0" borderId="47" xfId="0" applyNumberFormat="1" applyBorder="1" applyAlignment="1">
      <alignment vertical="top"/>
    </xf>
    <xf numFmtId="49" fontId="0" fillId="0" borderId="47" xfId="0" applyNumberFormat="1" applyBorder="1" applyAlignment="1">
      <alignment horizontal="justify" vertical="justify"/>
    </xf>
    <xf numFmtId="4" fontId="0" fillId="0" borderId="45" xfId="0" applyNumberFormat="1" applyBorder="1"/>
    <xf numFmtId="4" fontId="0" fillId="0" borderId="46" xfId="0" applyNumberFormat="1" applyBorder="1"/>
    <xf numFmtId="4" fontId="0" fillId="0" borderId="47" xfId="0" applyNumberFormat="1" applyBorder="1"/>
    <xf numFmtId="49" fontId="0" fillId="0" borderId="47" xfId="0" applyNumberFormat="1" applyBorder="1" applyAlignment="1">
      <alignment horizontal="justify"/>
    </xf>
    <xf numFmtId="49" fontId="4" fillId="0" borderId="48" xfId="0" applyNumberFormat="1" applyFont="1" applyBorder="1" applyAlignment="1">
      <alignment vertical="top"/>
    </xf>
    <xf numFmtId="49" fontId="4" fillId="0" borderId="49" xfId="0" applyNumberFormat="1" applyFont="1" applyBorder="1" applyAlignment="1">
      <alignment vertical="top"/>
    </xf>
    <xf numFmtId="49" fontId="4" fillId="0" borderId="49" xfId="0" applyNumberFormat="1" applyFont="1" applyBorder="1" applyAlignment="1">
      <alignment horizontal="left" vertical="top"/>
    </xf>
    <xf numFmtId="4" fontId="4" fillId="0" borderId="49" xfId="0" applyNumberFormat="1" applyFont="1" applyBorder="1"/>
    <xf numFmtId="4" fontId="4" fillId="0" borderId="50" xfId="0" applyNumberFormat="1" applyFont="1" applyBorder="1"/>
    <xf numFmtId="49" fontId="0" fillId="0" borderId="47" xfId="0" applyNumberFormat="1" applyBorder="1" applyAlignment="1">
      <alignment horizontal="justify" vertical="justify" wrapText="1"/>
    </xf>
    <xf numFmtId="49" fontId="35" fillId="0" borderId="47" xfId="0" applyNumberFormat="1" applyFont="1" applyBorder="1" applyAlignment="1">
      <alignment horizontal="center" vertical="top" wrapText="1"/>
    </xf>
    <xf numFmtId="49" fontId="0" fillId="0" borderId="51" xfId="0" applyNumberFormat="1" applyBorder="1" applyAlignment="1">
      <alignment vertical="top"/>
    </xf>
    <xf numFmtId="49" fontId="0" fillId="0" borderId="47" xfId="0" applyNumberFormat="1" applyBorder="1" applyAlignment="1">
      <alignment horizontal="center"/>
    </xf>
    <xf numFmtId="49" fontId="35" fillId="0" borderId="47" xfId="0" applyNumberFormat="1" applyFont="1" applyBorder="1" applyAlignment="1">
      <alignment horizontal="center"/>
    </xf>
    <xf numFmtId="4" fontId="0" fillId="0" borderId="47" xfId="0" applyNumberFormat="1" applyBorder="1" applyAlignment="1">
      <alignment horizontal="center"/>
    </xf>
    <xf numFmtId="4" fontId="0" fillId="0" borderId="51" xfId="0" applyNumberFormat="1" applyBorder="1"/>
    <xf numFmtId="4" fontId="0" fillId="0" borderId="51" xfId="0" applyNumberFormat="1" applyBorder="1" applyProtection="1">
      <protection locked="0"/>
    </xf>
    <xf numFmtId="0" fontId="0" fillId="0" borderId="0" xfId="0" applyAlignment="1">
      <alignment horizontal="center"/>
    </xf>
    <xf numFmtId="49" fontId="0" fillId="0" borderId="47" xfId="0" applyNumberFormat="1" applyBorder="1" applyAlignment="1">
      <alignment horizontal="center" vertical="top"/>
    </xf>
    <xf numFmtId="4" fontId="0" fillId="0" borderId="47" xfId="0" applyNumberFormat="1" applyBorder="1" applyProtection="1">
      <protection locked="0"/>
    </xf>
    <xf numFmtId="0" fontId="21" fillId="0" borderId="0" xfId="0" applyFont="1" applyAlignment="1">
      <alignment horizontal="center"/>
    </xf>
    <xf numFmtId="49" fontId="0" fillId="0" borderId="51" xfId="0" applyNumberFormat="1" applyBorder="1" applyAlignment="1">
      <alignment horizontal="center"/>
    </xf>
    <xf numFmtId="164" fontId="21" fillId="0" borderId="0" xfId="0" applyNumberFormat="1" applyFont="1" applyAlignment="1">
      <alignment horizontal="center"/>
    </xf>
    <xf numFmtId="49" fontId="0" fillId="0" borderId="51" xfId="0" applyNumberForma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0" fillId="0" borderId="21" xfId="0" applyNumberFormat="1" applyBorder="1" applyAlignment="1">
      <alignment horizontal="justify" vertical="justify"/>
    </xf>
    <xf numFmtId="4" fontId="0" fillId="0" borderId="21" xfId="0" applyNumberFormat="1" applyBorder="1"/>
    <xf numFmtId="49" fontId="0" fillId="0" borderId="47" xfId="0" applyNumberFormat="1" applyBorder="1" applyAlignment="1">
      <alignment horizontal="justify" vertical="top"/>
    </xf>
    <xf numFmtId="49" fontId="35" fillId="0" borderId="51" xfId="0" applyNumberFormat="1" applyFont="1" applyBorder="1" applyAlignment="1">
      <alignment horizontal="center" vertical="top" wrapText="1"/>
    </xf>
    <xf numFmtId="0" fontId="4" fillId="0" borderId="42" xfId="0" applyFont="1" applyBorder="1"/>
    <xf numFmtId="49" fontId="32" fillId="0" borderId="43" xfId="0" applyNumberFormat="1" applyFont="1" applyBorder="1" applyAlignment="1">
      <alignment vertical="top"/>
    </xf>
    <xf numFmtId="0" fontId="32" fillId="0" borderId="43" xfId="0" applyFont="1" applyBorder="1"/>
    <xf numFmtId="0" fontId="4" fillId="0" borderId="43" xfId="0" applyFont="1" applyBorder="1"/>
    <xf numFmtId="4" fontId="4" fillId="0" borderId="44" xfId="0" applyNumberFormat="1" applyFont="1" applyBorder="1"/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0" fillId="0" borderId="24" xfId="0" applyNumberFormat="1" applyBorder="1"/>
    <xf numFmtId="0" fontId="0" fillId="0" borderId="52" xfId="0" applyBorder="1"/>
    <xf numFmtId="4" fontId="0" fillId="0" borderId="52" xfId="0" applyNumberFormat="1" applyBorder="1"/>
    <xf numFmtId="49" fontId="0" fillId="0" borderId="25" xfId="0" applyNumberFormat="1" applyBorder="1"/>
    <xf numFmtId="0" fontId="0" fillId="0" borderId="14" xfId="0" applyBorder="1"/>
    <xf numFmtId="4" fontId="5" fillId="0" borderId="39" xfId="0" applyNumberFormat="1" applyFont="1" applyBorder="1"/>
    <xf numFmtId="4" fontId="5" fillId="0" borderId="40" xfId="0" applyNumberFormat="1" applyFont="1" applyBorder="1"/>
    <xf numFmtId="4" fontId="5" fillId="2" borderId="41" xfId="0" applyNumberFormat="1" applyFont="1" applyFill="1" applyBorder="1"/>
    <xf numFmtId="0" fontId="5" fillId="0" borderId="0" xfId="0" applyFont="1"/>
    <xf numFmtId="49" fontId="32" fillId="0" borderId="45" xfId="0" applyNumberFormat="1" applyFont="1" applyBorder="1" applyAlignment="1">
      <alignment vertical="top"/>
    </xf>
    <xf numFmtId="4" fontId="32" fillId="0" borderId="45" xfId="0" applyNumberFormat="1" applyFont="1" applyBorder="1"/>
    <xf numFmtId="49" fontId="0" fillId="4" borderId="47" xfId="0" applyNumberFormat="1" applyFill="1" applyBorder="1" applyAlignment="1">
      <alignment horizontal="justify"/>
    </xf>
    <xf numFmtId="49" fontId="0" fillId="0" borderId="51" xfId="0" applyNumberFormat="1" applyBorder="1" applyAlignment="1">
      <alignment horizontal="justify"/>
    </xf>
    <xf numFmtId="49" fontId="0" fillId="0" borderId="51" xfId="0" applyNumberFormat="1" applyBorder="1" applyAlignment="1">
      <alignment horizontal="justify" vertical="justify"/>
    </xf>
    <xf numFmtId="49" fontId="0" fillId="0" borderId="47" xfId="0" applyNumberFormat="1" applyBorder="1" applyAlignment="1">
      <alignment horizontal="left"/>
    </xf>
    <xf numFmtId="0" fontId="9" fillId="0" borderId="0" xfId="0" applyFont="1" applyAlignment="1">
      <alignment horizontal="center"/>
    </xf>
    <xf numFmtId="4" fontId="0" fillId="0" borderId="53" xfId="0" applyNumberFormat="1" applyBorder="1"/>
    <xf numFmtId="49" fontId="0" fillId="0" borderId="7" xfId="0" applyNumberFormat="1" applyBorder="1"/>
    <xf numFmtId="49" fontId="32" fillId="0" borderId="42" xfId="0" applyNumberFormat="1" applyFont="1" applyBorder="1" applyAlignment="1">
      <alignment vertical="top"/>
    </xf>
    <xf numFmtId="49" fontId="32" fillId="0" borderId="43" xfId="0" applyNumberFormat="1" applyFont="1" applyBorder="1" applyAlignment="1">
      <alignment horizontal="justify" vertical="justify"/>
    </xf>
    <xf numFmtId="4" fontId="32" fillId="0" borderId="43" xfId="0" applyNumberFormat="1" applyFont="1" applyBorder="1"/>
    <xf numFmtId="4" fontId="32" fillId="0" borderId="44" xfId="0" applyNumberFormat="1" applyFont="1" applyBorder="1"/>
    <xf numFmtId="49" fontId="32" fillId="0" borderId="45" xfId="0" applyNumberFormat="1" applyFont="1" applyBorder="1" applyAlignment="1">
      <alignment horizontal="justify" vertical="justify"/>
    </xf>
    <xf numFmtId="0" fontId="36" fillId="0" borderId="0" xfId="0" applyFont="1" applyAlignment="1">
      <alignment horizontal="centerContinuous"/>
    </xf>
    <xf numFmtId="0" fontId="32" fillId="0" borderId="32" xfId="0" applyFont="1" applyBorder="1"/>
    <xf numFmtId="0" fontId="32" fillId="0" borderId="20" xfId="0" applyFont="1" applyBorder="1"/>
    <xf numFmtId="0" fontId="32" fillId="0" borderId="15" xfId="0" applyFont="1" applyBorder="1"/>
    <xf numFmtId="0" fontId="32" fillId="0" borderId="16" xfId="0" applyFont="1" applyBorder="1"/>
    <xf numFmtId="4" fontId="32" fillId="0" borderId="40" xfId="0" applyNumberFormat="1" applyFont="1" applyBorder="1"/>
    <xf numFmtId="0" fontId="31" fillId="2" borderId="14" xfId="0" applyFont="1" applyFill="1" applyBorder="1"/>
    <xf numFmtId="0" fontId="31" fillId="2" borderId="6" xfId="0" applyFont="1" applyFill="1" applyBorder="1" applyProtection="1">
      <protection hidden="1"/>
    </xf>
    <xf numFmtId="0" fontId="31" fillId="2" borderId="6" xfId="0" applyFont="1" applyFill="1" applyBorder="1"/>
    <xf numFmtId="4" fontId="32" fillId="2" borderId="41" xfId="0" applyNumberFormat="1" applyFont="1" applyFill="1" applyBorder="1"/>
    <xf numFmtId="0" fontId="32" fillId="0" borderId="0" xfId="0" applyFont="1"/>
    <xf numFmtId="49" fontId="0" fillId="0" borderId="0" xfId="0" applyNumberFormat="1" applyAlignment="1">
      <alignment horizontal="justify" vertical="justify"/>
    </xf>
    <xf numFmtId="4" fontId="0" fillId="0" borderId="0" xfId="0" applyNumberFormat="1" applyAlignment="1">
      <alignment vertical="top"/>
    </xf>
    <xf numFmtId="0" fontId="0" fillId="0" borderId="27" xfId="0" applyBorder="1"/>
    <xf numFmtId="0" fontId="0" fillId="0" borderId="27" xfId="0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49" fontId="29" fillId="0" borderId="17" xfId="0" applyNumberFormat="1" applyFont="1" applyBorder="1" applyAlignment="1">
      <alignment vertical="top"/>
    </xf>
    <xf numFmtId="49" fontId="32" fillId="0" borderId="18" xfId="0" applyNumberFormat="1" applyFont="1" applyBorder="1" applyAlignment="1">
      <alignment vertical="top"/>
    </xf>
    <xf numFmtId="49" fontId="32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0" fontId="29" fillId="0" borderId="18" xfId="0" applyFont="1" applyBorder="1"/>
    <xf numFmtId="4" fontId="29" fillId="0" borderId="18" xfId="0" applyNumberFormat="1" applyFont="1" applyBorder="1"/>
    <xf numFmtId="4" fontId="29" fillId="0" borderId="19" xfId="0" applyNumberFormat="1" applyFont="1" applyBorder="1"/>
    <xf numFmtId="49" fontId="0" fillId="0" borderId="28" xfId="0" applyNumberFormat="1" applyBorder="1" applyAlignment="1">
      <alignment vertical="top"/>
    </xf>
    <xf numFmtId="4" fontId="0" fillId="0" borderId="28" xfId="0" applyNumberFormat="1" applyBorder="1"/>
    <xf numFmtId="0" fontId="0" fillId="0" borderId="28" xfId="0" applyBorder="1"/>
    <xf numFmtId="4" fontId="0" fillId="0" borderId="26" xfId="0" applyNumberFormat="1" applyBorder="1"/>
    <xf numFmtId="49" fontId="0" fillId="0" borderId="26" xfId="0" applyNumberFormat="1" applyBorder="1" applyAlignment="1">
      <alignment horizontal="justify" vertical="justify" wrapText="1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/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/>
    <xf numFmtId="4" fontId="0" fillId="0" borderId="0" xfId="0" applyNumberFormat="1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/>
    <xf numFmtId="4" fontId="0" fillId="0" borderId="2" xfId="0" applyNumberFormat="1" applyBorder="1"/>
    <xf numFmtId="49" fontId="0" fillId="0" borderId="8" xfId="0" applyNumberFormat="1" applyBorder="1" applyAlignment="1">
      <alignment horizontal="left"/>
    </xf>
    <xf numFmtId="4" fontId="0" fillId="0" borderId="3" xfId="0" applyNumberFormat="1" applyBorder="1"/>
    <xf numFmtId="0" fontId="0" fillId="0" borderId="12" xfId="0" applyBorder="1"/>
    <xf numFmtId="0" fontId="0" fillId="0" borderId="13" xfId="0" applyBorder="1"/>
    <xf numFmtId="0" fontId="32" fillId="0" borderId="20" xfId="0" applyFont="1" applyBorder="1" applyAlignment="1">
      <alignment horizontal="right"/>
    </xf>
    <xf numFmtId="4" fontId="32" fillId="0" borderId="4" xfId="0" applyNumberFormat="1" applyFont="1" applyBorder="1"/>
    <xf numFmtId="0" fontId="32" fillId="0" borderId="16" xfId="0" applyFont="1" applyBorder="1" applyAlignment="1">
      <alignment horizontal="right"/>
    </xf>
    <xf numFmtId="4" fontId="32" fillId="0" borderId="31" xfId="0" applyNumberFormat="1" applyFont="1" applyBorder="1"/>
    <xf numFmtId="0" fontId="31" fillId="2" borderId="6" xfId="0" applyFont="1" applyFill="1" applyBorder="1" applyAlignment="1">
      <alignment horizontal="right"/>
    </xf>
    <xf numFmtId="4" fontId="32" fillId="2" borderId="13" xfId="0" applyNumberFormat="1" applyFont="1" applyFill="1" applyBorder="1"/>
    <xf numFmtId="49" fontId="32" fillId="0" borderId="17" xfId="0" applyNumberFormat="1" applyFont="1" applyBorder="1" applyAlignment="1">
      <alignment vertical="top"/>
    </xf>
    <xf numFmtId="49" fontId="32" fillId="0" borderId="18" xfId="0" applyNumberFormat="1" applyFont="1" applyBorder="1" applyAlignment="1">
      <alignment horizontal="left" vertical="top"/>
    </xf>
    <xf numFmtId="4" fontId="32" fillId="0" borderId="18" xfId="0" applyNumberFormat="1" applyFont="1" applyBorder="1" applyAlignment="1">
      <alignment horizontal="right"/>
    </xf>
    <xf numFmtId="4" fontId="32" fillId="0" borderId="18" xfId="0" applyNumberFormat="1" applyFont="1" applyBorder="1"/>
    <xf numFmtId="4" fontId="32" fillId="0" borderId="19" xfId="0" applyNumberFormat="1" applyFont="1" applyBorder="1"/>
    <xf numFmtId="4" fontId="0" fillId="0" borderId="28" xfId="0" applyNumberFormat="1" applyBorder="1" applyAlignment="1">
      <alignment horizontal="right"/>
    </xf>
    <xf numFmtId="4" fontId="0" fillId="0" borderId="26" xfId="0" applyNumberFormat="1" applyBorder="1" applyAlignment="1">
      <alignment horizontal="right"/>
    </xf>
    <xf numFmtId="49" fontId="32" fillId="0" borderId="26" xfId="0" applyNumberFormat="1" applyFont="1" applyBorder="1" applyAlignment="1">
      <alignment vertical="top"/>
    </xf>
    <xf numFmtId="49" fontId="0" fillId="0" borderId="17" xfId="0" applyNumberFormat="1" applyBorder="1" applyAlignment="1">
      <alignment vertical="top"/>
    </xf>
    <xf numFmtId="4" fontId="0" fillId="0" borderId="18" xfId="0" applyNumberFormat="1" applyBorder="1" applyAlignment="1">
      <alignment horizontal="right"/>
    </xf>
    <xf numFmtId="4" fontId="32" fillId="0" borderId="39" xfId="0" applyNumberFormat="1" applyFont="1" applyBorder="1"/>
    <xf numFmtId="49" fontId="0" fillId="0" borderId="51" xfId="0" applyNumberForma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514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00000000-0005-0000-0000-0000B6000000}"/>
    <cellStyle name="Navadno 4 3 3" xfId="509" xr:uid="{00000000-0005-0000-0000-0000B7000000}"/>
    <cellStyle name="Navadno 4 30" xfId="182" xr:uid="{00000000-0005-0000-0000-0000B8000000}"/>
    <cellStyle name="Navadno 4 31" xfId="183" xr:uid="{00000000-0005-0000-0000-0000B9000000}"/>
    <cellStyle name="Navadno 4 32" xfId="184" xr:uid="{00000000-0005-0000-0000-0000BA000000}"/>
    <cellStyle name="Navadno 4 33" xfId="185" xr:uid="{00000000-0005-0000-0000-0000BB000000}"/>
    <cellStyle name="Navadno 4 34" xfId="186" xr:uid="{00000000-0005-0000-0000-0000BC000000}"/>
    <cellStyle name="Navadno 4 35" xfId="187" xr:uid="{00000000-0005-0000-0000-0000BD000000}"/>
    <cellStyle name="Navadno 4 36" xfId="188" xr:uid="{00000000-0005-0000-0000-0000BE000000}"/>
    <cellStyle name="Navadno 4 37" xfId="189" xr:uid="{00000000-0005-0000-0000-0000BF000000}"/>
    <cellStyle name="Navadno 4 38" xfId="190" xr:uid="{00000000-0005-0000-0000-0000C0000000}"/>
    <cellStyle name="Navadno 4 39" xfId="191" xr:uid="{00000000-0005-0000-0000-0000C1000000}"/>
    <cellStyle name="Navadno 4 4" xfId="192" xr:uid="{00000000-0005-0000-0000-0000C2000000}"/>
    <cellStyle name="Navadno 4 40" xfId="193" xr:uid="{00000000-0005-0000-0000-0000C3000000}"/>
    <cellStyle name="Navadno 4 41" xfId="194" xr:uid="{00000000-0005-0000-0000-0000C4000000}"/>
    <cellStyle name="Navadno 4 42" xfId="195" xr:uid="{00000000-0005-0000-0000-0000C5000000}"/>
    <cellStyle name="Navadno 4 43" xfId="196" xr:uid="{00000000-0005-0000-0000-0000C6000000}"/>
    <cellStyle name="Navadno 4 44" xfId="197" xr:uid="{00000000-0005-0000-0000-0000C7000000}"/>
    <cellStyle name="Navadno 4 45" xfId="198" xr:uid="{00000000-0005-0000-0000-0000C8000000}"/>
    <cellStyle name="Navadno 4 46" xfId="199" xr:uid="{00000000-0005-0000-0000-0000C9000000}"/>
    <cellStyle name="Navadno 4 47" xfId="200" xr:uid="{00000000-0005-0000-0000-0000CA000000}"/>
    <cellStyle name="Navadno 4 48" xfId="508" xr:uid="{00000000-0005-0000-0000-0000CB000000}"/>
    <cellStyle name="Navadno 4 5" xfId="201" xr:uid="{00000000-0005-0000-0000-0000CC000000}"/>
    <cellStyle name="Navadno 4 6" xfId="202" xr:uid="{00000000-0005-0000-0000-0000CD000000}"/>
    <cellStyle name="Navadno 4 7" xfId="203" xr:uid="{00000000-0005-0000-0000-0000CE000000}"/>
    <cellStyle name="Navadno 4 8" xfId="204" xr:uid="{00000000-0005-0000-0000-0000CF000000}"/>
    <cellStyle name="Navadno 4 9" xfId="205" xr:uid="{00000000-0005-0000-0000-0000D0000000}"/>
    <cellStyle name="Navadno 40" xfId="206" xr:uid="{00000000-0005-0000-0000-0000D1000000}"/>
    <cellStyle name="Navadno 41" xfId="207" xr:uid="{00000000-0005-0000-0000-0000D2000000}"/>
    <cellStyle name="Navadno 42" xfId="208" xr:uid="{00000000-0005-0000-0000-0000D3000000}"/>
    <cellStyle name="Navadno 43" xfId="209" xr:uid="{00000000-0005-0000-0000-0000D4000000}"/>
    <cellStyle name="Navadno 44" xfId="210" xr:uid="{00000000-0005-0000-0000-0000D5000000}"/>
    <cellStyle name="Navadno 45" xfId="211" xr:uid="{00000000-0005-0000-0000-0000D6000000}"/>
    <cellStyle name="Navadno 45 2" xfId="511" xr:uid="{00000000-0005-0000-0000-0000D7000000}"/>
    <cellStyle name="Navadno 46" xfId="212" xr:uid="{00000000-0005-0000-0000-0000D8000000}"/>
    <cellStyle name="Navadno 47" xfId="213" xr:uid="{00000000-0005-0000-0000-0000D9000000}"/>
    <cellStyle name="Navadno 48" xfId="214" xr:uid="{00000000-0005-0000-0000-0000DA000000}"/>
    <cellStyle name="Navadno 49" xfId="215" xr:uid="{00000000-0005-0000-0000-0000DB000000}"/>
    <cellStyle name="Navadno 5" xfId="216" xr:uid="{00000000-0005-0000-0000-0000DC000000}"/>
    <cellStyle name="Navadno 5 10" xfId="217" xr:uid="{00000000-0005-0000-0000-0000DD000000}"/>
    <cellStyle name="Navadno 5 11" xfId="218" xr:uid="{00000000-0005-0000-0000-0000DE000000}"/>
    <cellStyle name="Navadno 5 12" xfId="219" xr:uid="{00000000-0005-0000-0000-0000DF000000}"/>
    <cellStyle name="Navadno 5 13" xfId="220" xr:uid="{00000000-0005-0000-0000-0000E0000000}"/>
    <cellStyle name="Navadno 5 14" xfId="221" xr:uid="{00000000-0005-0000-0000-0000E1000000}"/>
    <cellStyle name="Navadno 5 15" xfId="222" xr:uid="{00000000-0005-0000-0000-0000E2000000}"/>
    <cellStyle name="Navadno 5 16" xfId="223" xr:uid="{00000000-0005-0000-0000-0000E3000000}"/>
    <cellStyle name="Navadno 5 17" xfId="224" xr:uid="{00000000-0005-0000-0000-0000E4000000}"/>
    <cellStyle name="Navadno 5 18" xfId="225" xr:uid="{00000000-0005-0000-0000-0000E5000000}"/>
    <cellStyle name="Navadno 5 19" xfId="226" xr:uid="{00000000-0005-0000-0000-0000E6000000}"/>
    <cellStyle name="Navadno 5 2" xfId="227" xr:uid="{00000000-0005-0000-0000-0000E7000000}"/>
    <cellStyle name="Navadno 5 2 2" xfId="228" xr:uid="{00000000-0005-0000-0000-0000E8000000}"/>
    <cellStyle name="Navadno 5 2 3" xfId="229" xr:uid="{00000000-0005-0000-0000-0000E9000000}"/>
    <cellStyle name="Navadno 5 20" xfId="230" xr:uid="{00000000-0005-0000-0000-0000EA000000}"/>
    <cellStyle name="Navadno 5 21" xfId="231" xr:uid="{00000000-0005-0000-0000-0000EB000000}"/>
    <cellStyle name="Navadno 5 22" xfId="232" xr:uid="{00000000-0005-0000-0000-0000EC000000}"/>
    <cellStyle name="Navadno 5 23" xfId="233" xr:uid="{00000000-0005-0000-0000-0000ED000000}"/>
    <cellStyle name="Navadno 5 24" xfId="234" xr:uid="{00000000-0005-0000-0000-0000EE000000}"/>
    <cellStyle name="Navadno 5 25" xfId="235" xr:uid="{00000000-0005-0000-0000-0000EF000000}"/>
    <cellStyle name="Navadno 5 26" xfId="236" xr:uid="{00000000-0005-0000-0000-0000F0000000}"/>
    <cellStyle name="Navadno 5 27" xfId="237" xr:uid="{00000000-0005-0000-0000-0000F1000000}"/>
    <cellStyle name="Navadno 5 28" xfId="238" xr:uid="{00000000-0005-0000-0000-0000F2000000}"/>
    <cellStyle name="Navadno 5 29" xfId="239" xr:uid="{00000000-0005-0000-0000-0000F3000000}"/>
    <cellStyle name="Navadno 5 3" xfId="240" xr:uid="{00000000-0005-0000-0000-0000F4000000}"/>
    <cellStyle name="Navadno 5 30" xfId="241" xr:uid="{00000000-0005-0000-0000-0000F5000000}"/>
    <cellStyle name="Navadno 5 31" xfId="242" xr:uid="{00000000-0005-0000-0000-0000F6000000}"/>
    <cellStyle name="Navadno 5 32" xfId="243" xr:uid="{00000000-0005-0000-0000-0000F7000000}"/>
    <cellStyle name="Navadno 5 33" xfId="244" xr:uid="{00000000-0005-0000-0000-0000F8000000}"/>
    <cellStyle name="Navadno 5 34" xfId="245" xr:uid="{00000000-0005-0000-0000-0000F9000000}"/>
    <cellStyle name="Navadno 5 35" xfId="246" xr:uid="{00000000-0005-0000-0000-0000FA000000}"/>
    <cellStyle name="Navadno 5 36" xfId="247" xr:uid="{00000000-0005-0000-0000-0000FB000000}"/>
    <cellStyle name="Navadno 5 37" xfId="248" xr:uid="{00000000-0005-0000-0000-0000FC000000}"/>
    <cellStyle name="Navadno 5 38" xfId="249" xr:uid="{00000000-0005-0000-0000-0000FD000000}"/>
    <cellStyle name="Navadno 5 39" xfId="250" xr:uid="{00000000-0005-0000-0000-0000FE000000}"/>
    <cellStyle name="Navadno 5 4" xfId="251" xr:uid="{00000000-0005-0000-0000-0000FF000000}"/>
    <cellStyle name="Navadno 5 40" xfId="252" xr:uid="{00000000-0005-0000-0000-000000010000}"/>
    <cellStyle name="Navadno 5 41" xfId="253" xr:uid="{00000000-0005-0000-0000-000001010000}"/>
    <cellStyle name="Navadno 5 42" xfId="254" xr:uid="{00000000-0005-0000-0000-000002010000}"/>
    <cellStyle name="Navadno 5 43" xfId="255" xr:uid="{00000000-0005-0000-0000-000003010000}"/>
    <cellStyle name="Navadno 5 44" xfId="256" xr:uid="{00000000-0005-0000-0000-000004010000}"/>
    <cellStyle name="Navadno 5 45" xfId="257" xr:uid="{00000000-0005-0000-0000-000005010000}"/>
    <cellStyle name="Navadno 5 46" xfId="258" xr:uid="{00000000-0005-0000-0000-000006010000}"/>
    <cellStyle name="Navadno 5 47" xfId="259" xr:uid="{00000000-0005-0000-0000-000007010000}"/>
    <cellStyle name="Navadno 5 5" xfId="260" xr:uid="{00000000-0005-0000-0000-000008010000}"/>
    <cellStyle name="Navadno 5 6" xfId="261" xr:uid="{00000000-0005-0000-0000-000009010000}"/>
    <cellStyle name="Navadno 5 7" xfId="262" xr:uid="{00000000-0005-0000-0000-00000A010000}"/>
    <cellStyle name="Navadno 5 8" xfId="263" xr:uid="{00000000-0005-0000-0000-00000B010000}"/>
    <cellStyle name="Navadno 5 9" xfId="264" xr:uid="{00000000-0005-0000-0000-00000C010000}"/>
    <cellStyle name="Navadno 6" xfId="265" xr:uid="{00000000-0005-0000-0000-00000D010000}"/>
    <cellStyle name="Navadno 6 10" xfId="266" xr:uid="{00000000-0005-0000-0000-00000E010000}"/>
    <cellStyle name="Navadno 6 11" xfId="267" xr:uid="{00000000-0005-0000-0000-00000F010000}"/>
    <cellStyle name="Navadno 6 12" xfId="268" xr:uid="{00000000-0005-0000-0000-000010010000}"/>
    <cellStyle name="Navadno 6 13" xfId="269" xr:uid="{00000000-0005-0000-0000-000011010000}"/>
    <cellStyle name="Navadno 6 14" xfId="270" xr:uid="{00000000-0005-0000-0000-000012010000}"/>
    <cellStyle name="Navadno 6 15" xfId="271" xr:uid="{00000000-0005-0000-0000-000013010000}"/>
    <cellStyle name="Navadno 6 16" xfId="272" xr:uid="{00000000-0005-0000-0000-000014010000}"/>
    <cellStyle name="Navadno 6 17" xfId="273" xr:uid="{00000000-0005-0000-0000-000015010000}"/>
    <cellStyle name="Navadno 6 18" xfId="274" xr:uid="{00000000-0005-0000-0000-000016010000}"/>
    <cellStyle name="Navadno 6 19" xfId="275" xr:uid="{00000000-0005-0000-0000-000017010000}"/>
    <cellStyle name="Navadno 6 2" xfId="276" xr:uid="{00000000-0005-0000-0000-000018010000}"/>
    <cellStyle name="Navadno 6 2 2" xfId="277" xr:uid="{00000000-0005-0000-0000-000019010000}"/>
    <cellStyle name="Navadno 6 2 3" xfId="278" xr:uid="{00000000-0005-0000-0000-00001A010000}"/>
    <cellStyle name="Navadno 6 20" xfId="279" xr:uid="{00000000-0005-0000-0000-00001B010000}"/>
    <cellStyle name="Navadno 6 21" xfId="280" xr:uid="{00000000-0005-0000-0000-00001C010000}"/>
    <cellStyle name="Navadno 6 22" xfId="281" xr:uid="{00000000-0005-0000-0000-00001D010000}"/>
    <cellStyle name="Navadno 6 23" xfId="282" xr:uid="{00000000-0005-0000-0000-00001E010000}"/>
    <cellStyle name="Navadno 6 24" xfId="283" xr:uid="{00000000-0005-0000-0000-00001F010000}"/>
    <cellStyle name="Navadno 6 25" xfId="284" xr:uid="{00000000-0005-0000-0000-000020010000}"/>
    <cellStyle name="Navadno 6 26" xfId="285" xr:uid="{00000000-0005-0000-0000-000021010000}"/>
    <cellStyle name="Navadno 6 27" xfId="286" xr:uid="{00000000-0005-0000-0000-000022010000}"/>
    <cellStyle name="Navadno 6 28" xfId="287" xr:uid="{00000000-0005-0000-0000-000023010000}"/>
    <cellStyle name="Navadno 6 29" xfId="288" xr:uid="{00000000-0005-0000-0000-000024010000}"/>
    <cellStyle name="Navadno 6 3" xfId="289" xr:uid="{00000000-0005-0000-0000-000025010000}"/>
    <cellStyle name="Navadno 6 30" xfId="290" xr:uid="{00000000-0005-0000-0000-000026010000}"/>
    <cellStyle name="Navadno 6 31" xfId="291" xr:uid="{00000000-0005-0000-0000-000027010000}"/>
    <cellStyle name="Navadno 6 32" xfId="292" xr:uid="{00000000-0005-0000-0000-000028010000}"/>
    <cellStyle name="Navadno 6 33" xfId="293" xr:uid="{00000000-0005-0000-0000-000029010000}"/>
    <cellStyle name="Navadno 6 34" xfId="294" xr:uid="{00000000-0005-0000-0000-00002A010000}"/>
    <cellStyle name="Navadno 6 35" xfId="295" xr:uid="{00000000-0005-0000-0000-00002B010000}"/>
    <cellStyle name="Navadno 6 36" xfId="296" xr:uid="{00000000-0005-0000-0000-00002C010000}"/>
    <cellStyle name="Navadno 6 37" xfId="297" xr:uid="{00000000-0005-0000-0000-00002D010000}"/>
    <cellStyle name="Navadno 6 38" xfId="298" xr:uid="{00000000-0005-0000-0000-00002E010000}"/>
    <cellStyle name="Navadno 6 39" xfId="299" xr:uid="{00000000-0005-0000-0000-00002F010000}"/>
    <cellStyle name="Navadno 6 4" xfId="300" xr:uid="{00000000-0005-0000-0000-000030010000}"/>
    <cellStyle name="Navadno 6 40" xfId="301" xr:uid="{00000000-0005-0000-0000-000031010000}"/>
    <cellStyle name="Navadno 6 41" xfId="302" xr:uid="{00000000-0005-0000-0000-000032010000}"/>
    <cellStyle name="Navadno 6 42" xfId="303" xr:uid="{00000000-0005-0000-0000-000033010000}"/>
    <cellStyle name="Navadno 6 43" xfId="304" xr:uid="{00000000-0005-0000-0000-000034010000}"/>
    <cellStyle name="Navadno 6 44" xfId="305" xr:uid="{00000000-0005-0000-0000-000035010000}"/>
    <cellStyle name="Navadno 6 45" xfId="306" xr:uid="{00000000-0005-0000-0000-000036010000}"/>
    <cellStyle name="Navadno 6 46" xfId="307" xr:uid="{00000000-0005-0000-0000-000037010000}"/>
    <cellStyle name="Navadno 6 47" xfId="308" xr:uid="{00000000-0005-0000-0000-000038010000}"/>
    <cellStyle name="Navadno 6 5" xfId="309" xr:uid="{00000000-0005-0000-0000-000039010000}"/>
    <cellStyle name="Navadno 6 6" xfId="310" xr:uid="{00000000-0005-0000-0000-00003A010000}"/>
    <cellStyle name="Navadno 6 7" xfId="311" xr:uid="{00000000-0005-0000-0000-00003B010000}"/>
    <cellStyle name="Navadno 6 8" xfId="312" xr:uid="{00000000-0005-0000-0000-00003C010000}"/>
    <cellStyle name="Navadno 6 9" xfId="313" xr:uid="{00000000-0005-0000-0000-00003D010000}"/>
    <cellStyle name="Navadno 7" xfId="314" xr:uid="{00000000-0005-0000-0000-00003E010000}"/>
    <cellStyle name="Navadno 7 10" xfId="315" xr:uid="{00000000-0005-0000-0000-00003F010000}"/>
    <cellStyle name="Navadno 7 11" xfId="316" xr:uid="{00000000-0005-0000-0000-000040010000}"/>
    <cellStyle name="Navadno 7 12" xfId="317" xr:uid="{00000000-0005-0000-0000-000041010000}"/>
    <cellStyle name="Navadno 7 13" xfId="318" xr:uid="{00000000-0005-0000-0000-000042010000}"/>
    <cellStyle name="Navadno 7 14" xfId="319" xr:uid="{00000000-0005-0000-0000-000043010000}"/>
    <cellStyle name="Navadno 7 15" xfId="320" xr:uid="{00000000-0005-0000-0000-000044010000}"/>
    <cellStyle name="Navadno 7 16" xfId="321" xr:uid="{00000000-0005-0000-0000-000045010000}"/>
    <cellStyle name="Navadno 7 17" xfId="322" xr:uid="{00000000-0005-0000-0000-000046010000}"/>
    <cellStyle name="Navadno 7 18" xfId="323" xr:uid="{00000000-0005-0000-0000-000047010000}"/>
    <cellStyle name="Navadno 7 19" xfId="324" xr:uid="{00000000-0005-0000-0000-000048010000}"/>
    <cellStyle name="Navadno 7 2" xfId="325" xr:uid="{00000000-0005-0000-0000-000049010000}"/>
    <cellStyle name="Navadno 7 20" xfId="326" xr:uid="{00000000-0005-0000-0000-00004A010000}"/>
    <cellStyle name="Navadno 7 21" xfId="327" xr:uid="{00000000-0005-0000-0000-00004B010000}"/>
    <cellStyle name="Navadno 7 22" xfId="328" xr:uid="{00000000-0005-0000-0000-00004C010000}"/>
    <cellStyle name="Navadno 7 23" xfId="329" xr:uid="{00000000-0005-0000-0000-00004D010000}"/>
    <cellStyle name="Navadno 7 24" xfId="330" xr:uid="{00000000-0005-0000-0000-00004E010000}"/>
    <cellStyle name="Navadno 7 25" xfId="331" xr:uid="{00000000-0005-0000-0000-00004F010000}"/>
    <cellStyle name="Navadno 7 26" xfId="332" xr:uid="{00000000-0005-0000-0000-000050010000}"/>
    <cellStyle name="Navadno 7 27" xfId="333" xr:uid="{00000000-0005-0000-0000-000051010000}"/>
    <cellStyle name="Navadno 7 28" xfId="334" xr:uid="{00000000-0005-0000-0000-000052010000}"/>
    <cellStyle name="Navadno 7 29" xfId="335" xr:uid="{00000000-0005-0000-0000-000053010000}"/>
    <cellStyle name="Navadno 7 3" xfId="336" xr:uid="{00000000-0005-0000-0000-000054010000}"/>
    <cellStyle name="Navadno 7 30" xfId="337" xr:uid="{00000000-0005-0000-0000-000055010000}"/>
    <cellStyle name="Navadno 7 31" xfId="338" xr:uid="{00000000-0005-0000-0000-000056010000}"/>
    <cellStyle name="Navadno 7 32" xfId="339" xr:uid="{00000000-0005-0000-0000-000057010000}"/>
    <cellStyle name="Navadno 7 33" xfId="340" xr:uid="{00000000-0005-0000-0000-000058010000}"/>
    <cellStyle name="Navadno 7 34" xfId="341" xr:uid="{00000000-0005-0000-0000-000059010000}"/>
    <cellStyle name="Navadno 7 35" xfId="342" xr:uid="{00000000-0005-0000-0000-00005A010000}"/>
    <cellStyle name="Navadno 7 36" xfId="343" xr:uid="{00000000-0005-0000-0000-00005B010000}"/>
    <cellStyle name="Navadno 7 37" xfId="344" xr:uid="{00000000-0005-0000-0000-00005C010000}"/>
    <cellStyle name="Navadno 7 38" xfId="345" xr:uid="{00000000-0005-0000-0000-00005D010000}"/>
    <cellStyle name="Navadno 7 39" xfId="346" xr:uid="{00000000-0005-0000-0000-00005E010000}"/>
    <cellStyle name="Navadno 7 4" xfId="347" xr:uid="{00000000-0005-0000-0000-00005F010000}"/>
    <cellStyle name="Navadno 7 40" xfId="348" xr:uid="{00000000-0005-0000-0000-000060010000}"/>
    <cellStyle name="Navadno 7 41" xfId="349" xr:uid="{00000000-0005-0000-0000-000061010000}"/>
    <cellStyle name="Navadno 7 42" xfId="350" xr:uid="{00000000-0005-0000-0000-000062010000}"/>
    <cellStyle name="Navadno 7 43" xfId="351" xr:uid="{00000000-0005-0000-0000-000063010000}"/>
    <cellStyle name="Navadno 7 44" xfId="352" xr:uid="{00000000-0005-0000-0000-000064010000}"/>
    <cellStyle name="Navadno 7 45" xfId="353" xr:uid="{00000000-0005-0000-0000-000065010000}"/>
    <cellStyle name="Navadno 7 46" xfId="354" xr:uid="{00000000-0005-0000-0000-000066010000}"/>
    <cellStyle name="Navadno 7 47" xfId="355" xr:uid="{00000000-0005-0000-0000-000067010000}"/>
    <cellStyle name="Navadno 7 5" xfId="356" xr:uid="{00000000-0005-0000-0000-000068010000}"/>
    <cellStyle name="Navadno 7 6" xfId="357" xr:uid="{00000000-0005-0000-0000-000069010000}"/>
    <cellStyle name="Navadno 7 7" xfId="358" xr:uid="{00000000-0005-0000-0000-00006A010000}"/>
    <cellStyle name="Navadno 7 8" xfId="359" xr:uid="{00000000-0005-0000-0000-00006B010000}"/>
    <cellStyle name="Navadno 7 9" xfId="360" xr:uid="{00000000-0005-0000-0000-00006C010000}"/>
    <cellStyle name="Navadno 8" xfId="361" xr:uid="{00000000-0005-0000-0000-00006D010000}"/>
    <cellStyle name="Navadno 8 10" xfId="362" xr:uid="{00000000-0005-0000-0000-00006E010000}"/>
    <cellStyle name="Navadno 8 11" xfId="363" xr:uid="{00000000-0005-0000-0000-00006F010000}"/>
    <cellStyle name="Navadno 8 12" xfId="364" xr:uid="{00000000-0005-0000-0000-000070010000}"/>
    <cellStyle name="Navadno 8 13" xfId="365" xr:uid="{00000000-0005-0000-0000-000071010000}"/>
    <cellStyle name="Navadno 8 14" xfId="366" xr:uid="{00000000-0005-0000-0000-000072010000}"/>
    <cellStyle name="Navadno 8 15" xfId="367" xr:uid="{00000000-0005-0000-0000-000073010000}"/>
    <cellStyle name="Navadno 8 16" xfId="368" xr:uid="{00000000-0005-0000-0000-000074010000}"/>
    <cellStyle name="Navadno 8 17" xfId="369" xr:uid="{00000000-0005-0000-0000-000075010000}"/>
    <cellStyle name="Navadno 8 18" xfId="370" xr:uid="{00000000-0005-0000-0000-000076010000}"/>
    <cellStyle name="Navadno 8 19" xfId="371" xr:uid="{00000000-0005-0000-0000-000077010000}"/>
    <cellStyle name="Navadno 8 2" xfId="372" xr:uid="{00000000-0005-0000-0000-000078010000}"/>
    <cellStyle name="Navadno 8 2 2" xfId="373" xr:uid="{00000000-0005-0000-0000-000079010000}"/>
    <cellStyle name="Navadno 8 20" xfId="374" xr:uid="{00000000-0005-0000-0000-00007A010000}"/>
    <cellStyle name="Navadno 8 21" xfId="375" xr:uid="{00000000-0005-0000-0000-00007B010000}"/>
    <cellStyle name="Navadno 8 22" xfId="376" xr:uid="{00000000-0005-0000-0000-00007C010000}"/>
    <cellStyle name="Navadno 8 23" xfId="377" xr:uid="{00000000-0005-0000-0000-00007D010000}"/>
    <cellStyle name="Navadno 8 24" xfId="378" xr:uid="{00000000-0005-0000-0000-00007E010000}"/>
    <cellStyle name="Navadno 8 25" xfId="379" xr:uid="{00000000-0005-0000-0000-00007F010000}"/>
    <cellStyle name="Navadno 8 26" xfId="380" xr:uid="{00000000-0005-0000-0000-000080010000}"/>
    <cellStyle name="Navadno 8 27" xfId="381" xr:uid="{00000000-0005-0000-0000-000081010000}"/>
    <cellStyle name="Navadno 8 28" xfId="382" xr:uid="{00000000-0005-0000-0000-000082010000}"/>
    <cellStyle name="Navadno 8 29" xfId="383" xr:uid="{00000000-0005-0000-0000-000083010000}"/>
    <cellStyle name="Navadno 8 3" xfId="384" xr:uid="{00000000-0005-0000-0000-000084010000}"/>
    <cellStyle name="Navadno 8 30" xfId="385" xr:uid="{00000000-0005-0000-0000-000085010000}"/>
    <cellStyle name="Navadno 8 31" xfId="386" xr:uid="{00000000-0005-0000-0000-000086010000}"/>
    <cellStyle name="Navadno 8 32" xfId="387" xr:uid="{00000000-0005-0000-0000-000087010000}"/>
    <cellStyle name="Navadno 8 33" xfId="388" xr:uid="{00000000-0005-0000-0000-000088010000}"/>
    <cellStyle name="Navadno 8 34" xfId="389" xr:uid="{00000000-0005-0000-0000-000089010000}"/>
    <cellStyle name="Navadno 8 35" xfId="390" xr:uid="{00000000-0005-0000-0000-00008A010000}"/>
    <cellStyle name="Navadno 8 36" xfId="391" xr:uid="{00000000-0005-0000-0000-00008B010000}"/>
    <cellStyle name="Navadno 8 37" xfId="392" xr:uid="{00000000-0005-0000-0000-00008C010000}"/>
    <cellStyle name="Navadno 8 38" xfId="393" xr:uid="{00000000-0005-0000-0000-00008D010000}"/>
    <cellStyle name="Navadno 8 39" xfId="394" xr:uid="{00000000-0005-0000-0000-00008E010000}"/>
    <cellStyle name="Navadno 8 4" xfId="395" xr:uid="{00000000-0005-0000-0000-00008F010000}"/>
    <cellStyle name="Navadno 8 40" xfId="396" xr:uid="{00000000-0005-0000-0000-000090010000}"/>
    <cellStyle name="Navadno 8 41" xfId="397" xr:uid="{00000000-0005-0000-0000-000091010000}"/>
    <cellStyle name="Navadno 8 42" xfId="398" xr:uid="{00000000-0005-0000-0000-000092010000}"/>
    <cellStyle name="Navadno 8 43" xfId="399" xr:uid="{00000000-0005-0000-0000-000093010000}"/>
    <cellStyle name="Navadno 8 44" xfId="400" xr:uid="{00000000-0005-0000-0000-000094010000}"/>
    <cellStyle name="Navadno 8 45" xfId="401" xr:uid="{00000000-0005-0000-0000-000095010000}"/>
    <cellStyle name="Navadno 8 46" xfId="402" xr:uid="{00000000-0005-0000-0000-000096010000}"/>
    <cellStyle name="Navadno 8 5" xfId="403" xr:uid="{00000000-0005-0000-0000-000097010000}"/>
    <cellStyle name="Navadno 8 6" xfId="404" xr:uid="{00000000-0005-0000-0000-000098010000}"/>
    <cellStyle name="Navadno 8 7" xfId="405" xr:uid="{00000000-0005-0000-0000-000099010000}"/>
    <cellStyle name="Navadno 8 8" xfId="406" xr:uid="{00000000-0005-0000-0000-00009A010000}"/>
    <cellStyle name="Navadno 8 9" xfId="407" xr:uid="{00000000-0005-0000-0000-00009B010000}"/>
    <cellStyle name="Navadno 9" xfId="408" xr:uid="{00000000-0005-0000-0000-00009C010000}"/>
    <cellStyle name="Navadno 9 10" xfId="409" xr:uid="{00000000-0005-0000-0000-00009D010000}"/>
    <cellStyle name="Navadno 9 11" xfId="410" xr:uid="{00000000-0005-0000-0000-00009E010000}"/>
    <cellStyle name="Navadno 9 12" xfId="411" xr:uid="{00000000-0005-0000-0000-00009F010000}"/>
    <cellStyle name="Navadno 9 13" xfId="412" xr:uid="{00000000-0005-0000-0000-0000A0010000}"/>
    <cellStyle name="Navadno 9 14" xfId="413" xr:uid="{00000000-0005-0000-0000-0000A1010000}"/>
    <cellStyle name="Navadno 9 15" xfId="414" xr:uid="{00000000-0005-0000-0000-0000A2010000}"/>
    <cellStyle name="Navadno 9 16" xfId="415" xr:uid="{00000000-0005-0000-0000-0000A3010000}"/>
    <cellStyle name="Navadno 9 17" xfId="416" xr:uid="{00000000-0005-0000-0000-0000A4010000}"/>
    <cellStyle name="Navadno 9 18" xfId="417" xr:uid="{00000000-0005-0000-0000-0000A5010000}"/>
    <cellStyle name="Navadno 9 19" xfId="418" xr:uid="{00000000-0005-0000-0000-0000A6010000}"/>
    <cellStyle name="Navadno 9 2" xfId="419" xr:uid="{00000000-0005-0000-0000-0000A7010000}"/>
    <cellStyle name="Navadno 9 20" xfId="420" xr:uid="{00000000-0005-0000-0000-0000A8010000}"/>
    <cellStyle name="Navadno 9 21" xfId="421" xr:uid="{00000000-0005-0000-0000-0000A9010000}"/>
    <cellStyle name="Navadno 9 22" xfId="422" xr:uid="{00000000-0005-0000-0000-0000AA010000}"/>
    <cellStyle name="Navadno 9 23" xfId="423" xr:uid="{00000000-0005-0000-0000-0000AB010000}"/>
    <cellStyle name="Navadno 9 24" xfId="424" xr:uid="{00000000-0005-0000-0000-0000AC010000}"/>
    <cellStyle name="Navadno 9 25" xfId="425" xr:uid="{00000000-0005-0000-0000-0000AD010000}"/>
    <cellStyle name="Navadno 9 26" xfId="426" xr:uid="{00000000-0005-0000-0000-0000AE010000}"/>
    <cellStyle name="Navadno 9 27" xfId="427" xr:uid="{00000000-0005-0000-0000-0000AF010000}"/>
    <cellStyle name="Navadno 9 28" xfId="428" xr:uid="{00000000-0005-0000-0000-0000B0010000}"/>
    <cellStyle name="Navadno 9 29" xfId="429" xr:uid="{00000000-0005-0000-0000-0000B1010000}"/>
    <cellStyle name="Navadno 9 3" xfId="430" xr:uid="{00000000-0005-0000-0000-0000B2010000}"/>
    <cellStyle name="Navadno 9 30" xfId="431" xr:uid="{00000000-0005-0000-0000-0000B3010000}"/>
    <cellStyle name="Navadno 9 31" xfId="432" xr:uid="{00000000-0005-0000-0000-0000B4010000}"/>
    <cellStyle name="Navadno 9 32" xfId="433" xr:uid="{00000000-0005-0000-0000-0000B5010000}"/>
    <cellStyle name="Navadno 9 33" xfId="434" xr:uid="{00000000-0005-0000-0000-0000B6010000}"/>
    <cellStyle name="Navadno 9 34" xfId="435" xr:uid="{00000000-0005-0000-0000-0000B7010000}"/>
    <cellStyle name="Navadno 9 35" xfId="436" xr:uid="{00000000-0005-0000-0000-0000B8010000}"/>
    <cellStyle name="Navadno 9 36" xfId="437" xr:uid="{00000000-0005-0000-0000-0000B9010000}"/>
    <cellStyle name="Navadno 9 37" xfId="438" xr:uid="{00000000-0005-0000-0000-0000BA010000}"/>
    <cellStyle name="Navadno 9 38" xfId="439" xr:uid="{00000000-0005-0000-0000-0000BB010000}"/>
    <cellStyle name="Navadno 9 39" xfId="440" xr:uid="{00000000-0005-0000-0000-0000BC010000}"/>
    <cellStyle name="Navadno 9 4" xfId="441" xr:uid="{00000000-0005-0000-0000-0000BD010000}"/>
    <cellStyle name="Navadno 9 40" xfId="442" xr:uid="{00000000-0005-0000-0000-0000BE010000}"/>
    <cellStyle name="Navadno 9 41" xfId="443" xr:uid="{00000000-0005-0000-0000-0000BF010000}"/>
    <cellStyle name="Navadno 9 42" xfId="444" xr:uid="{00000000-0005-0000-0000-0000C0010000}"/>
    <cellStyle name="Navadno 9 43" xfId="445" xr:uid="{00000000-0005-0000-0000-0000C1010000}"/>
    <cellStyle name="Navadno 9 44" xfId="446" xr:uid="{00000000-0005-0000-0000-0000C2010000}"/>
    <cellStyle name="Navadno 9 45" xfId="447" xr:uid="{00000000-0005-0000-0000-0000C3010000}"/>
    <cellStyle name="Navadno 9 46" xfId="448" xr:uid="{00000000-0005-0000-0000-0000C4010000}"/>
    <cellStyle name="Navadno 9 5" xfId="449" xr:uid="{00000000-0005-0000-0000-0000C5010000}"/>
    <cellStyle name="Navadno 9 6" xfId="450" xr:uid="{00000000-0005-0000-0000-0000C6010000}"/>
    <cellStyle name="Navadno 9 7" xfId="451" xr:uid="{00000000-0005-0000-0000-0000C7010000}"/>
    <cellStyle name="Navadno 9 8" xfId="452" xr:uid="{00000000-0005-0000-0000-0000C8010000}"/>
    <cellStyle name="Navadno 9 9" xfId="453" xr:uid="{00000000-0005-0000-0000-0000C9010000}"/>
    <cellStyle name="Nevtralno 2" xfId="454" xr:uid="{00000000-0005-0000-0000-0000CA010000}"/>
    <cellStyle name="Nivo_1_GlNaslov" xfId="455" xr:uid="{00000000-0005-0000-0000-0000CB010000}"/>
    <cellStyle name="Normal 2" xfId="456" xr:uid="{00000000-0005-0000-0000-0000CC010000}"/>
    <cellStyle name="normal 2 2" xfId="457" xr:uid="{00000000-0005-0000-0000-0000CD010000}"/>
    <cellStyle name="Normal 3" xfId="458" xr:uid="{00000000-0005-0000-0000-0000CE010000}"/>
    <cellStyle name="normal 3 2" xfId="459" xr:uid="{00000000-0005-0000-0000-0000CF010000}"/>
    <cellStyle name="normal 3 2 2" xfId="460" xr:uid="{00000000-0005-0000-0000-0000D0010000}"/>
    <cellStyle name="Normal 3 3" xfId="512" xr:uid="{00000000-0005-0000-0000-0000D1010000}"/>
    <cellStyle name="Normal 3 4" xfId="507" xr:uid="{00000000-0005-0000-0000-0000D2010000}"/>
    <cellStyle name="Normal 4" xfId="461" xr:uid="{00000000-0005-0000-0000-0000D3010000}"/>
    <cellStyle name="Normal 5" xfId="462" xr:uid="{00000000-0005-0000-0000-0000D4010000}"/>
    <cellStyle name="Normal 6" xfId="503" xr:uid="{00000000-0005-0000-0000-0000D5010000}"/>
    <cellStyle name="Normal 7" xfId="504" xr:uid="{00000000-0005-0000-0000-0000D6010000}"/>
    <cellStyle name="Normal 7 2" xfId="513" xr:uid="{00000000-0005-0000-0000-0000D7010000}"/>
    <cellStyle name="Normal 8" xfId="506" xr:uid="{00000000-0005-0000-0000-0000D8010000}"/>
    <cellStyle name="Normal_1.3.2" xfId="505" xr:uid="{00000000-0005-0000-0000-0000D9010000}"/>
    <cellStyle name="Odstotek 2" xfId="463" xr:uid="{00000000-0005-0000-0000-0000DA010000}"/>
    <cellStyle name="Slog 1" xfId="464" xr:uid="{00000000-0005-0000-0000-0000DB010000}"/>
    <cellStyle name="Slog 1 2" xfId="465" xr:uid="{00000000-0005-0000-0000-0000DC010000}"/>
    <cellStyle name="tekst-levo" xfId="466" xr:uid="{00000000-0005-0000-0000-0000DD010000}"/>
    <cellStyle name="tekst-levo 2" xfId="467" xr:uid="{00000000-0005-0000-0000-0000DE010000}"/>
    <cellStyle name="tekst-levo 3" xfId="468" xr:uid="{00000000-0005-0000-0000-0000DF010000}"/>
    <cellStyle name="text-desno" xfId="469" xr:uid="{00000000-0005-0000-0000-0000E0010000}"/>
    <cellStyle name="text-desno 2" xfId="470" xr:uid="{00000000-0005-0000-0000-0000E1010000}"/>
    <cellStyle name="text-desno 3" xfId="471" xr:uid="{00000000-0005-0000-0000-0000E2010000}"/>
    <cellStyle name="Total" xfId="472" xr:uid="{00000000-0005-0000-0000-0000E3010000}"/>
    <cellStyle name="Total 2" xfId="473" xr:uid="{00000000-0005-0000-0000-0000E4010000}"/>
    <cellStyle name="Total 3" xfId="474" xr:uid="{00000000-0005-0000-0000-0000E5010000}"/>
    <cellStyle name="Valuta 2" xfId="475" xr:uid="{00000000-0005-0000-0000-0000E6010000}"/>
    <cellStyle name="Valuta 2 2" xfId="476" xr:uid="{00000000-0005-0000-0000-0000E7010000}"/>
    <cellStyle name="Valuta 2 2 2" xfId="477" xr:uid="{00000000-0005-0000-0000-0000E8010000}"/>
    <cellStyle name="Valuta 2 2 2 2" xfId="478" xr:uid="{00000000-0005-0000-0000-0000E9010000}"/>
    <cellStyle name="Valuta 2 2 3" xfId="479" xr:uid="{00000000-0005-0000-0000-0000EA010000}"/>
    <cellStyle name="Valuta 2 2 4" xfId="480" xr:uid="{00000000-0005-0000-0000-0000EB010000}"/>
    <cellStyle name="Valuta 2 3" xfId="481" xr:uid="{00000000-0005-0000-0000-0000EC010000}"/>
    <cellStyle name="Valuta 2 3 2" xfId="482" xr:uid="{00000000-0005-0000-0000-0000ED010000}"/>
    <cellStyle name="Valuta 2 4" xfId="483" xr:uid="{00000000-0005-0000-0000-0000EE010000}"/>
    <cellStyle name="Valuta 3" xfId="484" xr:uid="{00000000-0005-0000-0000-0000EF010000}"/>
    <cellStyle name="Valuta 3 2" xfId="485" xr:uid="{00000000-0005-0000-0000-0000F0010000}"/>
    <cellStyle name="Valuta 3 3" xfId="486" xr:uid="{00000000-0005-0000-0000-0000F1010000}"/>
    <cellStyle name="Valuta 4" xfId="487" xr:uid="{00000000-0005-0000-0000-0000F2010000}"/>
    <cellStyle name="Vejica 2" xfId="488" xr:uid="{00000000-0005-0000-0000-0000F3010000}"/>
    <cellStyle name="Vejica 2 2" xfId="489" xr:uid="{00000000-0005-0000-0000-0000F4010000}"/>
    <cellStyle name="Vejica 2 2 2" xfId="490" xr:uid="{00000000-0005-0000-0000-0000F5010000}"/>
    <cellStyle name="Vejica 2 3" xfId="491" xr:uid="{00000000-0005-0000-0000-0000F6010000}"/>
    <cellStyle name="Vejica 3" xfId="492" xr:uid="{00000000-0005-0000-0000-0000F7010000}"/>
    <cellStyle name="Vejica 3 2" xfId="493" xr:uid="{00000000-0005-0000-0000-0000F8010000}"/>
    <cellStyle name="Vejica 3 2 2" xfId="494" xr:uid="{00000000-0005-0000-0000-0000F9010000}"/>
    <cellStyle name="Vejica 3 3" xfId="495" xr:uid="{00000000-0005-0000-0000-0000FA010000}"/>
    <cellStyle name="Vejica 3 4" xfId="496" xr:uid="{00000000-0005-0000-0000-0000FB010000}"/>
    <cellStyle name="Vejica 4" xfId="497" xr:uid="{00000000-0005-0000-0000-0000FC010000}"/>
    <cellStyle name="Vejica 5" xfId="498" xr:uid="{00000000-0005-0000-0000-0000FD010000}"/>
    <cellStyle name="Vejica 5 2" xfId="499" xr:uid="{00000000-0005-0000-0000-0000FE010000}"/>
    <cellStyle name="Vejica 5 2 2" xfId="500" xr:uid="{00000000-0005-0000-0000-0000FF010000}"/>
    <cellStyle name="Vejica 5 2 3" xfId="501" xr:uid="{00000000-0005-0000-0000-000000020000}"/>
    <cellStyle name="Vejica 6" xfId="502" xr:uid="{00000000-0005-0000-0000-000001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8"/>
  <sheetViews>
    <sheetView tabSelected="1" view="pageBreakPreview" zoomScaleSheetLayoutView="50" workbookViewId="0">
      <selection activeCell="B3" sqref="B3:G3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9" width="2.5703125" customWidth="1"/>
    <col min="10" max="10" width="7.7109375" customWidth="1"/>
  </cols>
  <sheetData>
    <row r="2" spans="2:11" ht="18" x14ac:dyDescent="0.25">
      <c r="B2" s="194" t="s">
        <v>43</v>
      </c>
      <c r="C2" s="194"/>
      <c r="D2" s="194"/>
      <c r="E2" s="194"/>
      <c r="F2" s="194"/>
      <c r="G2" s="194"/>
      <c r="H2" s="43"/>
      <c r="I2" s="43"/>
    </row>
    <row r="3" spans="2:11" ht="36" customHeight="1" x14ac:dyDescent="0.25">
      <c r="B3" s="196" t="s">
        <v>111</v>
      </c>
      <c r="C3" s="196"/>
      <c r="D3" s="196"/>
      <c r="E3" s="196"/>
      <c r="F3" s="196"/>
      <c r="G3" s="196"/>
      <c r="H3" s="45"/>
      <c r="I3" s="45"/>
    </row>
    <row r="4" spans="2:11" ht="18" x14ac:dyDescent="0.25">
      <c r="B4" s="194" t="s">
        <v>112</v>
      </c>
      <c r="C4" s="194"/>
      <c r="D4" s="194"/>
      <c r="E4" s="194"/>
      <c r="F4" s="194"/>
      <c r="G4" s="194"/>
      <c r="H4" s="43"/>
      <c r="I4" s="43"/>
    </row>
    <row r="5" spans="2:11" ht="18" x14ac:dyDescent="0.25">
      <c r="B5" s="46"/>
      <c r="C5" s="46"/>
      <c r="D5" s="46"/>
      <c r="E5" s="46"/>
      <c r="F5" s="46"/>
      <c r="G5" s="46"/>
      <c r="H5" s="46"/>
      <c r="I5" s="46"/>
    </row>
    <row r="6" spans="2:11" ht="20.25" x14ac:dyDescent="0.3">
      <c r="B6" s="195" t="s">
        <v>21</v>
      </c>
      <c r="C6" s="195"/>
      <c r="D6" s="195"/>
      <c r="E6" s="195"/>
      <c r="F6" s="195"/>
      <c r="G6" s="195"/>
      <c r="H6" s="44"/>
      <c r="I6" s="44"/>
    </row>
    <row r="7" spans="2:11" ht="13.5" thickBot="1" x14ac:dyDescent="0.25">
      <c r="B7" s="5"/>
      <c r="C7" s="5"/>
      <c r="D7" s="5"/>
      <c r="E7" s="5"/>
      <c r="F7" s="5"/>
    </row>
    <row r="8" spans="2:11" x14ac:dyDescent="0.2">
      <c r="B8" s="23" t="s">
        <v>7</v>
      </c>
      <c r="C8" s="26" t="s">
        <v>8</v>
      </c>
      <c r="D8" s="8"/>
      <c r="E8" s="8"/>
      <c r="F8" s="8"/>
      <c r="G8" s="38">
        <f>Preddela!H25</f>
        <v>0</v>
      </c>
      <c r="H8" s="3"/>
      <c r="I8" s="3"/>
    </row>
    <row r="9" spans="2:11" x14ac:dyDescent="0.2">
      <c r="B9" s="24" t="s">
        <v>11</v>
      </c>
      <c r="C9" s="30" t="s">
        <v>95</v>
      </c>
      <c r="G9" s="39">
        <f>'Pilotna stena'!H90</f>
        <v>0</v>
      </c>
      <c r="H9" s="3"/>
      <c r="I9" s="3"/>
    </row>
    <row r="10" spans="2:11" x14ac:dyDescent="0.2">
      <c r="B10" s="24" t="s">
        <v>13</v>
      </c>
      <c r="C10" s="30" t="s">
        <v>100</v>
      </c>
      <c r="G10" s="39">
        <f>'Cesta in odvodnjavanje'!H49</f>
        <v>0</v>
      </c>
      <c r="H10" s="3"/>
      <c r="I10" s="3"/>
    </row>
    <row r="11" spans="2:11" x14ac:dyDescent="0.2">
      <c r="B11" s="6" t="s">
        <v>14</v>
      </c>
      <c r="C11" t="s">
        <v>15</v>
      </c>
      <c r="G11" s="39">
        <f>'Tuje storitve'!H30</f>
        <v>0</v>
      </c>
      <c r="H11" s="3"/>
      <c r="I11" s="3"/>
    </row>
    <row r="12" spans="2:11" ht="13.5" thickBot="1" x14ac:dyDescent="0.25">
      <c r="B12" s="7"/>
      <c r="C12" s="9"/>
      <c r="D12" s="5"/>
      <c r="E12" s="5"/>
      <c r="F12" s="5"/>
      <c r="G12" s="7"/>
    </row>
    <row r="13" spans="2:11" ht="16.5" thickBot="1" x14ac:dyDescent="0.3">
      <c r="B13" s="37"/>
      <c r="C13" s="25" t="s">
        <v>17</v>
      </c>
      <c r="D13" s="25"/>
      <c r="E13" s="25"/>
      <c r="F13" s="25"/>
      <c r="G13" s="40">
        <f>SUM(G8:G11)</f>
        <v>0</v>
      </c>
      <c r="H13" s="47"/>
      <c r="I13" s="47"/>
    </row>
    <row r="14" spans="2:11" ht="16.5" thickTop="1" x14ac:dyDescent="0.25">
      <c r="B14" s="15"/>
      <c r="C14" s="16" t="s">
        <v>26</v>
      </c>
      <c r="D14" s="16"/>
      <c r="E14" s="16"/>
      <c r="F14" s="16"/>
      <c r="G14" s="41">
        <f>G13*0.22</f>
        <v>0</v>
      </c>
      <c r="H14" s="47"/>
      <c r="I14" s="47"/>
      <c r="K14" s="3"/>
    </row>
    <row r="15" spans="2:11" ht="18.75" thickBot="1" x14ac:dyDescent="0.3">
      <c r="B15" s="12"/>
      <c r="C15" s="13" t="s">
        <v>18</v>
      </c>
      <c r="D15" s="14"/>
      <c r="E15" s="14"/>
      <c r="F15" s="14"/>
      <c r="G15" s="42">
        <f>G14+G13</f>
        <v>0</v>
      </c>
      <c r="H15" s="47"/>
      <c r="I15" s="47"/>
    </row>
    <row r="18" spans="7:7" x14ac:dyDescent="0.2">
      <c r="G18" s="3"/>
    </row>
  </sheetData>
  <mergeCells count="4">
    <mergeCell ref="B2:G2"/>
    <mergeCell ref="B6:G6"/>
    <mergeCell ref="B4:G4"/>
    <mergeCell ref="B3:G3"/>
  </mergeCells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view="pageBreakPreview" zoomScaleSheetLayoutView="50" workbookViewId="0">
      <selection activeCell="G15" sqref="G15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29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1:10" ht="18" x14ac:dyDescent="0.25">
      <c r="B1" s="197" t="s">
        <v>43</v>
      </c>
      <c r="C1" s="197"/>
      <c r="D1" s="197"/>
      <c r="E1" s="197"/>
      <c r="F1" s="197"/>
      <c r="G1" s="197"/>
      <c r="H1" s="197"/>
    </row>
    <row r="2" spans="1:10" ht="30" customHeight="1" x14ac:dyDescent="0.2">
      <c r="B2" s="198" t="s">
        <v>111</v>
      </c>
      <c r="C2" s="198"/>
      <c r="D2" s="198"/>
      <c r="E2" s="198"/>
      <c r="F2" s="198"/>
      <c r="G2" s="198"/>
      <c r="H2" s="198"/>
    </row>
    <row r="3" spans="1:10" ht="15" x14ac:dyDescent="0.25">
      <c r="B3" s="199" t="s">
        <v>8</v>
      </c>
      <c r="C3" s="199"/>
      <c r="D3" s="199"/>
      <c r="E3" s="199"/>
      <c r="F3" s="199"/>
      <c r="G3" s="199"/>
      <c r="H3" s="199"/>
    </row>
    <row r="5" spans="1:10" x14ac:dyDescent="0.2">
      <c r="B5" s="11" t="s">
        <v>0</v>
      </c>
      <c r="C5" s="11" t="s">
        <v>1</v>
      </c>
      <c r="D5" s="11" t="s">
        <v>2</v>
      </c>
      <c r="E5" s="27" t="s">
        <v>3</v>
      </c>
      <c r="F5" s="11" t="s">
        <v>4</v>
      </c>
      <c r="G5" s="11" t="s">
        <v>5</v>
      </c>
      <c r="H5" s="11" t="s">
        <v>6</v>
      </c>
    </row>
    <row r="6" spans="1:10" ht="13.5" thickBot="1" x14ac:dyDescent="0.25">
      <c r="B6" s="145"/>
      <c r="C6" s="145"/>
      <c r="D6" s="146"/>
      <c r="E6" s="147"/>
      <c r="F6" s="148"/>
      <c r="G6" s="148"/>
      <c r="H6" s="148"/>
    </row>
    <row r="7" spans="1:10" s="10" customFormat="1" ht="16.5" thickBot="1" x14ac:dyDescent="0.3">
      <c r="A7" s="28"/>
      <c r="B7" s="182"/>
      <c r="C7" s="150" t="s">
        <v>96</v>
      </c>
      <c r="D7" s="183" t="s">
        <v>8</v>
      </c>
      <c r="E7" s="184"/>
      <c r="F7" s="185"/>
      <c r="G7" s="185"/>
      <c r="H7" s="186"/>
      <c r="I7" s="28"/>
      <c r="J7" s="28"/>
    </row>
    <row r="8" spans="1:10" ht="15" customHeight="1" x14ac:dyDescent="0.2">
      <c r="B8" s="156"/>
      <c r="C8" s="31"/>
      <c r="D8" s="32"/>
      <c r="E8" s="187"/>
      <c r="F8" s="157"/>
      <c r="G8" s="157"/>
      <c r="H8" s="157"/>
    </row>
    <row r="9" spans="1:10" ht="38.25" x14ac:dyDescent="0.2">
      <c r="B9" s="53" t="s">
        <v>9</v>
      </c>
      <c r="C9" s="53"/>
      <c r="D9" s="48" t="s">
        <v>110</v>
      </c>
      <c r="E9" s="188" t="s">
        <v>25</v>
      </c>
      <c r="F9" s="159">
        <v>1</v>
      </c>
      <c r="G9" s="159"/>
      <c r="H9" s="159">
        <f>F9*G9</f>
        <v>0</v>
      </c>
    </row>
    <row r="10" spans="1:10" ht="15" customHeight="1" x14ac:dyDescent="0.2">
      <c r="B10" s="53"/>
      <c r="C10" s="33"/>
      <c r="D10" s="34"/>
      <c r="E10" s="188"/>
      <c r="F10" s="159"/>
      <c r="G10" s="159"/>
      <c r="H10" s="159"/>
    </row>
    <row r="11" spans="1:10" ht="25.5" x14ac:dyDescent="0.2">
      <c r="B11" s="53" t="s">
        <v>22</v>
      </c>
      <c r="C11" s="53"/>
      <c r="D11" s="48" t="s">
        <v>23</v>
      </c>
      <c r="E11" s="188" t="s">
        <v>24</v>
      </c>
      <c r="F11" s="159">
        <v>20</v>
      </c>
      <c r="G11" s="159"/>
      <c r="H11" s="159">
        <f>F11*G11</f>
        <v>0</v>
      </c>
    </row>
    <row r="12" spans="1:10" ht="15" customHeight="1" x14ac:dyDescent="0.2">
      <c r="B12" s="53"/>
      <c r="C12" s="33"/>
      <c r="D12" s="34"/>
      <c r="E12" s="188"/>
      <c r="F12" s="159"/>
      <c r="G12" s="159"/>
      <c r="H12" s="159"/>
    </row>
    <row r="13" spans="1:10" ht="105" customHeight="1" x14ac:dyDescent="0.2">
      <c r="B13" s="53" t="s">
        <v>29</v>
      </c>
      <c r="C13" s="53"/>
      <c r="D13" s="48" t="s">
        <v>53</v>
      </c>
      <c r="E13" s="188" t="s">
        <v>25</v>
      </c>
      <c r="F13" s="159">
        <v>1</v>
      </c>
      <c r="G13" s="159"/>
      <c r="H13" s="159">
        <f>F13*G13</f>
        <v>0</v>
      </c>
    </row>
    <row r="14" spans="1:10" ht="15" customHeight="1" x14ac:dyDescent="0.2">
      <c r="B14" s="53"/>
      <c r="C14" s="53"/>
      <c r="D14" s="48"/>
      <c r="E14" s="188"/>
      <c r="F14" s="159"/>
      <c r="G14" s="159"/>
      <c r="H14" s="159"/>
    </row>
    <row r="15" spans="1:10" ht="51" x14ac:dyDescent="0.2">
      <c r="B15" s="53" t="s">
        <v>30</v>
      </c>
      <c r="C15" s="189"/>
      <c r="D15" s="48" t="s">
        <v>84</v>
      </c>
      <c r="E15" s="188" t="s">
        <v>25</v>
      </c>
      <c r="F15" s="159">
        <v>1</v>
      </c>
      <c r="G15" s="159"/>
      <c r="H15" s="159">
        <f>F15*G15</f>
        <v>0</v>
      </c>
    </row>
    <row r="16" spans="1:10" ht="15" customHeight="1" thickBot="1" x14ac:dyDescent="0.25">
      <c r="B16" s="53"/>
      <c r="C16" s="189"/>
      <c r="D16" s="48"/>
      <c r="E16" s="188"/>
      <c r="F16" s="159"/>
      <c r="G16" s="159"/>
      <c r="H16" s="159"/>
    </row>
    <row r="17" spans="2:8" ht="13.5" thickBot="1" x14ac:dyDescent="0.25">
      <c r="B17" s="190"/>
      <c r="C17" s="17" t="s">
        <v>96</v>
      </c>
      <c r="D17" s="18" t="s">
        <v>10</v>
      </c>
      <c r="E17" s="191"/>
      <c r="F17" s="152"/>
      <c r="G17" s="152"/>
      <c r="H17" s="19">
        <f>SUM(H9:H16)</f>
        <v>0</v>
      </c>
    </row>
    <row r="18" spans="2:8" x14ac:dyDescent="0.2">
      <c r="B18" s="54"/>
      <c r="C18" s="2"/>
      <c r="D18" s="4"/>
      <c r="E18" s="167"/>
      <c r="F18" s="3"/>
      <c r="G18" s="3"/>
      <c r="H18" s="1"/>
    </row>
    <row r="19" spans="2:8" x14ac:dyDescent="0.2">
      <c r="B19" s="54"/>
      <c r="C19" s="54"/>
      <c r="D19" s="143"/>
      <c r="E19" s="167"/>
      <c r="F19" s="3"/>
      <c r="G19" s="144"/>
      <c r="H19" s="3"/>
    </row>
    <row r="20" spans="2:8" ht="20.25" x14ac:dyDescent="0.3">
      <c r="C20" s="200" t="s">
        <v>21</v>
      </c>
      <c r="D20" s="200"/>
      <c r="E20" s="200"/>
      <c r="F20" s="200"/>
      <c r="G20" s="200"/>
      <c r="H20" s="200"/>
    </row>
    <row r="21" spans="2:8" ht="13.5" thickBot="1" x14ac:dyDescent="0.25">
      <c r="C21" s="5"/>
      <c r="D21" s="5"/>
      <c r="E21" s="168"/>
      <c r="F21" s="5"/>
      <c r="G21" s="5"/>
    </row>
    <row r="22" spans="2:8" x14ac:dyDescent="0.2">
      <c r="C22" s="126" t="s">
        <v>96</v>
      </c>
      <c r="D22" s="8" t="s">
        <v>8</v>
      </c>
      <c r="E22" s="169"/>
      <c r="F22" s="8"/>
      <c r="G22" s="170"/>
      <c r="H22" s="171">
        <f>H17</f>
        <v>0</v>
      </c>
    </row>
    <row r="23" spans="2:8" x14ac:dyDescent="0.2">
      <c r="B23" s="56"/>
      <c r="C23" s="172" t="s">
        <v>97</v>
      </c>
      <c r="D23" s="57" t="s">
        <v>19</v>
      </c>
      <c r="G23" s="56"/>
      <c r="H23" s="173">
        <f>SUM(H22:H22)*0.1</f>
        <v>0</v>
      </c>
    </row>
    <row r="24" spans="2:8" ht="13.5" thickBot="1" x14ac:dyDescent="0.25">
      <c r="C24" s="7"/>
      <c r="D24" s="9"/>
      <c r="E24" s="168"/>
      <c r="F24" s="5"/>
      <c r="G24" s="174"/>
      <c r="H24" s="175"/>
    </row>
    <row r="25" spans="2:8" ht="16.5" thickBot="1" x14ac:dyDescent="0.3">
      <c r="C25" s="133"/>
      <c r="D25" s="134" t="s">
        <v>17</v>
      </c>
      <c r="E25" s="176"/>
      <c r="F25" s="134"/>
      <c r="G25" s="134"/>
      <c r="H25" s="177">
        <f>SUM(H22:H24)</f>
        <v>0</v>
      </c>
    </row>
    <row r="26" spans="2:8" ht="16.5" thickTop="1" x14ac:dyDescent="0.25">
      <c r="C26" s="135"/>
      <c r="D26" s="136" t="s">
        <v>26</v>
      </c>
      <c r="E26" s="178"/>
      <c r="F26" s="136"/>
      <c r="G26" s="136"/>
      <c r="H26" s="179">
        <f>H25*0.22</f>
        <v>0</v>
      </c>
    </row>
    <row r="27" spans="2:8" ht="18.75" thickBot="1" x14ac:dyDescent="0.3">
      <c r="C27" s="138"/>
      <c r="D27" s="139" t="s">
        <v>18</v>
      </c>
      <c r="E27" s="180"/>
      <c r="F27" s="140"/>
      <c r="G27" s="140"/>
      <c r="H27" s="181">
        <f>H26+H25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M144"/>
  <sheetViews>
    <sheetView view="pageBreakPreview" zoomScaleSheetLayoutView="100" workbookViewId="0">
      <selection activeCell="G71" sqref="G71"/>
    </sheetView>
  </sheetViews>
  <sheetFormatPr defaultColWidth="8.85546875" defaultRowHeight="12.75" x14ac:dyDescent="0.2"/>
  <cols>
    <col min="2" max="2" width="4.7109375" customWidth="1"/>
    <col min="3" max="3" width="6.28515625" customWidth="1"/>
    <col min="4" max="4" width="30" customWidth="1"/>
    <col min="5" max="5" width="6.140625" customWidth="1"/>
    <col min="6" max="6" width="9.85546875" customWidth="1"/>
    <col min="7" max="7" width="13.28515625" customWidth="1"/>
    <col min="8" max="8" width="14.42578125" customWidth="1"/>
    <col min="9" max="9" width="7.7109375" customWidth="1"/>
  </cols>
  <sheetData>
    <row r="1" spans="1:9" ht="18" x14ac:dyDescent="0.25">
      <c r="B1" s="194" t="s">
        <v>43</v>
      </c>
      <c r="C1" s="194"/>
      <c r="D1" s="194"/>
      <c r="E1" s="194"/>
      <c r="F1" s="194"/>
      <c r="G1" s="194"/>
      <c r="H1" s="194"/>
    </row>
    <row r="2" spans="1:9" ht="30" customHeight="1" x14ac:dyDescent="0.2">
      <c r="B2" s="201" t="s">
        <v>111</v>
      </c>
      <c r="C2" s="201"/>
      <c r="D2" s="201"/>
      <c r="E2" s="201"/>
      <c r="F2" s="201"/>
      <c r="G2" s="201"/>
      <c r="H2" s="201"/>
    </row>
    <row r="3" spans="1:9" ht="14.25" customHeight="1" x14ac:dyDescent="0.25">
      <c r="B3" s="199" t="s">
        <v>95</v>
      </c>
      <c r="C3" s="199"/>
      <c r="D3" s="199"/>
      <c r="E3" s="199"/>
      <c r="F3" s="199"/>
      <c r="G3" s="199"/>
      <c r="H3" s="199"/>
    </row>
    <row r="5" spans="1:9" x14ac:dyDescent="0.2"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</row>
    <row r="6" spans="1:9" ht="13.5" thickBot="1" x14ac:dyDescent="0.25">
      <c r="B6" s="49"/>
      <c r="C6" s="49"/>
      <c r="D6" s="50"/>
      <c r="E6" s="51"/>
      <c r="F6" s="51"/>
      <c r="G6" s="51"/>
      <c r="H6" s="51"/>
    </row>
    <row r="7" spans="1:9" s="65" customFormat="1" ht="17.25" thickTop="1" thickBot="1" x14ac:dyDescent="0.25">
      <c r="A7"/>
      <c r="B7" s="60"/>
      <c r="C7" s="61" t="s">
        <v>55</v>
      </c>
      <c r="D7" s="62" t="s">
        <v>56</v>
      </c>
      <c r="E7" s="63"/>
      <c r="F7" s="63"/>
      <c r="G7" s="63"/>
      <c r="H7" s="64"/>
      <c r="I7"/>
    </row>
    <row r="8" spans="1:9" s="65" customFormat="1" ht="13.5" thickTop="1" x14ac:dyDescent="0.2">
      <c r="A8"/>
      <c r="B8" s="66"/>
      <c r="C8" s="67"/>
      <c r="D8" s="68"/>
      <c r="E8" s="69"/>
      <c r="F8" s="70"/>
      <c r="G8" s="69"/>
      <c r="H8" s="69"/>
      <c r="I8"/>
    </row>
    <row r="9" spans="1:9" s="65" customFormat="1" ht="89.25" x14ac:dyDescent="0.2">
      <c r="A9"/>
      <c r="B9" s="66" t="s">
        <v>9</v>
      </c>
      <c r="C9" s="71"/>
      <c r="D9" s="72" t="s">
        <v>113</v>
      </c>
      <c r="E9" s="73" t="s">
        <v>28</v>
      </c>
      <c r="F9" s="74">
        <v>3618</v>
      </c>
      <c r="G9" s="73"/>
      <c r="H9" s="75">
        <f t="shared" ref="H9" si="0">F9*G9</f>
        <v>0</v>
      </c>
      <c r="I9"/>
    </row>
    <row r="10" spans="1:9" s="65" customFormat="1" x14ac:dyDescent="0.2">
      <c r="A10"/>
      <c r="B10" s="66"/>
      <c r="C10" s="71"/>
      <c r="D10" s="76"/>
      <c r="E10" s="73"/>
      <c r="F10" s="74"/>
      <c r="G10" s="73"/>
      <c r="H10" s="75"/>
      <c r="I10"/>
    </row>
    <row r="11" spans="1:9" s="65" customFormat="1" ht="76.5" x14ac:dyDescent="0.2">
      <c r="A11"/>
      <c r="B11" s="66" t="s">
        <v>22</v>
      </c>
      <c r="C11" s="71"/>
      <c r="D11" s="72" t="s">
        <v>114</v>
      </c>
      <c r="E11" s="73" t="s">
        <v>12</v>
      </c>
      <c r="F11" s="74">
        <v>1.5</v>
      </c>
      <c r="G11" s="73"/>
      <c r="H11" s="75">
        <f t="shared" ref="H11" si="1">F11*G11</f>
        <v>0</v>
      </c>
      <c r="I11"/>
    </row>
    <row r="12" spans="1:9" s="65" customFormat="1" x14ac:dyDescent="0.2">
      <c r="A12"/>
      <c r="B12" s="66"/>
      <c r="C12" s="71"/>
      <c r="D12" s="76"/>
      <c r="E12" s="73"/>
      <c r="F12" s="74"/>
      <c r="G12" s="73"/>
      <c r="H12" s="75"/>
      <c r="I12"/>
    </row>
    <row r="13" spans="1:9" s="65" customFormat="1" ht="51" x14ac:dyDescent="0.2">
      <c r="A13"/>
      <c r="B13" s="66" t="s">
        <v>29</v>
      </c>
      <c r="C13" s="71"/>
      <c r="D13" s="76" t="s">
        <v>57</v>
      </c>
      <c r="E13" s="75" t="s">
        <v>12</v>
      </c>
      <c r="F13" s="75">
        <v>495</v>
      </c>
      <c r="G13" s="75"/>
      <c r="H13" s="75">
        <f t="shared" ref="H13" si="2">F13*G13</f>
        <v>0</v>
      </c>
      <c r="I13"/>
    </row>
    <row r="14" spans="1:9" s="65" customFormat="1" x14ac:dyDescent="0.2">
      <c r="A14"/>
      <c r="B14" s="66"/>
      <c r="C14" s="71"/>
      <c r="D14" s="76"/>
      <c r="E14" s="73"/>
      <c r="F14" s="74"/>
      <c r="G14" s="73"/>
      <c r="H14" s="75"/>
      <c r="I14"/>
    </row>
    <row r="15" spans="1:9" s="65" customFormat="1" ht="68.45" customHeight="1" x14ac:dyDescent="0.2">
      <c r="A15"/>
      <c r="B15" s="71" t="s">
        <v>30</v>
      </c>
      <c r="C15" s="71"/>
      <c r="D15" s="76" t="s">
        <v>58</v>
      </c>
      <c r="E15" s="75" t="s">
        <v>12</v>
      </c>
      <c r="F15" s="75">
        <v>295</v>
      </c>
      <c r="G15" s="75"/>
      <c r="H15" s="75">
        <f>F15*G15</f>
        <v>0</v>
      </c>
      <c r="I15"/>
    </row>
    <row r="16" spans="1:9" s="65" customFormat="1" x14ac:dyDescent="0.2">
      <c r="A16"/>
      <c r="B16" s="71"/>
      <c r="C16" s="71"/>
      <c r="D16" s="72"/>
      <c r="E16" s="75"/>
      <c r="F16" s="75"/>
      <c r="G16" s="75"/>
      <c r="H16" s="75"/>
      <c r="I16"/>
    </row>
    <row r="17" spans="1:9" s="65" customFormat="1" ht="54" customHeight="1" x14ac:dyDescent="0.2">
      <c r="A17"/>
      <c r="B17" s="71" t="s">
        <v>31</v>
      </c>
      <c r="C17" s="71"/>
      <c r="D17" s="76" t="s">
        <v>59</v>
      </c>
      <c r="E17" s="75" t="s">
        <v>12</v>
      </c>
      <c r="F17" s="75">
        <v>135</v>
      </c>
      <c r="G17" s="75"/>
      <c r="H17" s="75">
        <f t="shared" ref="H17:H21" si="3">F17*G17</f>
        <v>0</v>
      </c>
      <c r="I17"/>
    </row>
    <row r="18" spans="1:9" s="65" customFormat="1" ht="12.75" customHeight="1" x14ac:dyDescent="0.2">
      <c r="A18"/>
      <c r="B18" s="71"/>
      <c r="C18" s="71"/>
      <c r="D18" s="76"/>
      <c r="E18" s="75"/>
      <c r="F18" s="75"/>
      <c r="G18" s="75"/>
      <c r="H18" s="75"/>
      <c r="I18"/>
    </row>
    <row r="19" spans="1:9" s="65" customFormat="1" ht="53.25" customHeight="1" x14ac:dyDescent="0.2">
      <c r="A19"/>
      <c r="B19" s="71" t="s">
        <v>32</v>
      </c>
      <c r="C19" s="71"/>
      <c r="D19" s="76" t="s">
        <v>60</v>
      </c>
      <c r="E19" s="75" t="s">
        <v>12</v>
      </c>
      <c r="F19" s="75">
        <v>395</v>
      </c>
      <c r="G19" s="75"/>
      <c r="H19" s="75">
        <f t="shared" si="3"/>
        <v>0</v>
      </c>
      <c r="I19"/>
    </row>
    <row r="20" spans="1:9" s="65" customFormat="1" ht="12.75" customHeight="1" x14ac:dyDescent="0.2">
      <c r="A20"/>
      <c r="B20" s="71"/>
      <c r="C20" s="71"/>
      <c r="D20" s="76"/>
      <c r="E20" s="75"/>
      <c r="F20" s="75"/>
      <c r="G20" s="75"/>
      <c r="H20" s="75"/>
      <c r="I20"/>
    </row>
    <row r="21" spans="1:9" s="65" customFormat="1" ht="27.75" customHeight="1" x14ac:dyDescent="0.2">
      <c r="A21"/>
      <c r="B21" s="71" t="s">
        <v>33</v>
      </c>
      <c r="C21" s="71"/>
      <c r="D21" s="76" t="s">
        <v>61</v>
      </c>
      <c r="E21" s="75" t="s">
        <v>27</v>
      </c>
      <c r="F21" s="75">
        <v>1650</v>
      </c>
      <c r="G21" s="75"/>
      <c r="H21" s="75">
        <f t="shared" si="3"/>
        <v>0</v>
      </c>
      <c r="I21"/>
    </row>
    <row r="22" spans="1:9" s="65" customFormat="1" ht="12.75" customHeight="1" thickBot="1" x14ac:dyDescent="0.25">
      <c r="A22"/>
      <c r="B22" s="71"/>
      <c r="C22" s="71"/>
      <c r="D22" s="76"/>
      <c r="E22" s="75"/>
      <c r="F22" s="75"/>
      <c r="G22" s="75"/>
      <c r="H22" s="75"/>
      <c r="I22"/>
    </row>
    <row r="23" spans="1:9" s="65" customFormat="1" ht="13.5" thickBot="1" x14ac:dyDescent="0.25">
      <c r="A23"/>
      <c r="B23" s="77"/>
      <c r="C23" s="78" t="s">
        <v>55</v>
      </c>
      <c r="D23" s="79" t="s">
        <v>62</v>
      </c>
      <c r="E23" s="80"/>
      <c r="F23" s="80"/>
      <c r="G23" s="80"/>
      <c r="H23" s="81">
        <f>SUM(H9:H22)</f>
        <v>0</v>
      </c>
      <c r="I23"/>
    </row>
    <row r="24" spans="1:9" ht="13.5" thickBot="1" x14ac:dyDescent="0.25">
      <c r="B24" s="49"/>
      <c r="C24" s="49"/>
      <c r="D24" s="50"/>
      <c r="E24" s="51"/>
      <c r="F24" s="51"/>
      <c r="G24" s="51"/>
      <c r="H24" s="51"/>
    </row>
    <row r="25" spans="1:9" ht="17.25" thickTop="1" thickBot="1" x14ac:dyDescent="0.25">
      <c r="B25" s="60"/>
      <c r="C25" s="61" t="s">
        <v>63</v>
      </c>
      <c r="D25" s="62" t="s">
        <v>64</v>
      </c>
      <c r="E25" s="63"/>
      <c r="F25" s="63"/>
      <c r="G25" s="63"/>
      <c r="H25" s="64"/>
    </row>
    <row r="26" spans="1:9" ht="13.5" thickTop="1" x14ac:dyDescent="0.2">
      <c r="B26" s="66"/>
      <c r="C26" s="67"/>
      <c r="D26" s="68"/>
      <c r="E26" s="69"/>
      <c r="F26" s="70"/>
      <c r="G26" s="69"/>
      <c r="H26" s="69"/>
    </row>
    <row r="27" spans="1:9" ht="52.5" x14ac:dyDescent="0.2">
      <c r="B27" s="66" t="s">
        <v>9</v>
      </c>
      <c r="C27" s="71"/>
      <c r="D27" s="82" t="s">
        <v>120</v>
      </c>
      <c r="E27" s="75" t="s">
        <v>25</v>
      </c>
      <c r="F27" s="75">
        <v>1</v>
      </c>
      <c r="G27" s="75"/>
      <c r="H27" s="75">
        <f>F27*G27</f>
        <v>0</v>
      </c>
    </row>
    <row r="28" spans="1:9" x14ac:dyDescent="0.2">
      <c r="B28" s="66"/>
      <c r="C28" s="71"/>
      <c r="D28" s="68"/>
      <c r="E28" s="69"/>
      <c r="F28" s="70"/>
      <c r="G28" s="69"/>
      <c r="H28" s="75"/>
    </row>
    <row r="29" spans="1:9" ht="78" x14ac:dyDescent="0.2">
      <c r="B29" s="71" t="s">
        <v>22</v>
      </c>
      <c r="C29" s="71"/>
      <c r="D29" s="72" t="s">
        <v>121</v>
      </c>
      <c r="E29" s="75" t="s">
        <v>20</v>
      </c>
      <c r="F29" s="75">
        <v>1164.5</v>
      </c>
      <c r="G29" s="75"/>
      <c r="H29" s="75">
        <f t="shared" ref="H29:H35" si="4">F29*G29</f>
        <v>0</v>
      </c>
    </row>
    <row r="30" spans="1:9" x14ac:dyDescent="0.2">
      <c r="B30" s="71"/>
      <c r="C30" s="71"/>
      <c r="D30" s="72"/>
      <c r="E30" s="75"/>
      <c r="F30" s="75"/>
      <c r="G30" s="75"/>
      <c r="H30" s="75"/>
    </row>
    <row r="31" spans="1:9" ht="51" x14ac:dyDescent="0.2">
      <c r="B31" s="71" t="s">
        <v>29</v>
      </c>
      <c r="C31" s="83"/>
      <c r="D31" s="72" t="s">
        <v>81</v>
      </c>
      <c r="E31" s="75" t="s">
        <v>12</v>
      </c>
      <c r="F31" s="75">
        <v>395</v>
      </c>
      <c r="G31" s="75"/>
      <c r="H31" s="75">
        <f t="shared" si="4"/>
        <v>0</v>
      </c>
    </row>
    <row r="32" spans="1:9" ht="12.75" customHeight="1" x14ac:dyDescent="0.2">
      <c r="B32" s="71"/>
      <c r="C32" s="71"/>
      <c r="D32" s="72"/>
      <c r="E32" s="75"/>
      <c r="F32" s="75"/>
      <c r="G32" s="75"/>
      <c r="H32" s="75"/>
    </row>
    <row r="33" spans="2:13" ht="51" x14ac:dyDescent="0.2">
      <c r="B33" s="71" t="s">
        <v>30</v>
      </c>
      <c r="C33" s="71"/>
      <c r="D33" s="72" t="s">
        <v>82</v>
      </c>
      <c r="E33" s="75" t="s">
        <v>28</v>
      </c>
      <c r="F33" s="75">
        <v>65000</v>
      </c>
      <c r="G33" s="75"/>
      <c r="H33" s="75">
        <f t="shared" si="4"/>
        <v>0</v>
      </c>
    </row>
    <row r="34" spans="2:13" ht="12.75" customHeight="1" x14ac:dyDescent="0.2">
      <c r="B34" s="71"/>
      <c r="C34" s="71"/>
      <c r="D34" s="72"/>
      <c r="E34" s="75"/>
      <c r="F34" s="75"/>
      <c r="G34" s="75"/>
      <c r="H34" s="75"/>
    </row>
    <row r="35" spans="2:13" ht="51" x14ac:dyDescent="0.2">
      <c r="B35" s="84" t="s">
        <v>31</v>
      </c>
      <c r="C35" s="71"/>
      <c r="D35" s="72" t="s">
        <v>83</v>
      </c>
      <c r="E35" s="75" t="s">
        <v>24</v>
      </c>
      <c r="F35" s="75">
        <v>137</v>
      </c>
      <c r="G35" s="75"/>
      <c r="H35" s="75">
        <f t="shared" si="4"/>
        <v>0</v>
      </c>
    </row>
    <row r="36" spans="2:13" x14ac:dyDescent="0.2">
      <c r="B36" s="84"/>
      <c r="C36" s="84"/>
      <c r="D36" s="72"/>
      <c r="E36" s="75"/>
      <c r="F36" s="75"/>
      <c r="G36" s="75"/>
      <c r="H36" s="75"/>
    </row>
    <row r="37" spans="2:13" ht="38.450000000000003" customHeight="1" x14ac:dyDescent="0.2">
      <c r="B37" s="123" t="s">
        <v>32</v>
      </c>
      <c r="C37" s="86"/>
      <c r="D37" s="72" t="s">
        <v>115</v>
      </c>
      <c r="E37" s="87" t="s">
        <v>24</v>
      </c>
      <c r="F37" s="88">
        <v>4</v>
      </c>
      <c r="G37" s="89"/>
      <c r="H37" s="88">
        <f>F37*G37</f>
        <v>0</v>
      </c>
      <c r="I37" s="90"/>
      <c r="J37" s="90"/>
    </row>
    <row r="38" spans="2:13" x14ac:dyDescent="0.2">
      <c r="B38" s="85"/>
      <c r="C38" s="91"/>
      <c r="D38" s="72"/>
      <c r="E38" s="87"/>
      <c r="F38" s="75"/>
      <c r="G38" s="92"/>
      <c r="H38" s="75"/>
      <c r="I38" s="90"/>
      <c r="J38" s="93"/>
      <c r="K38" s="93"/>
      <c r="L38" s="93"/>
      <c r="M38" s="93"/>
    </row>
    <row r="39" spans="2:13" x14ac:dyDescent="0.2">
      <c r="B39" s="193" t="s">
        <v>33</v>
      </c>
      <c r="C39" s="91"/>
      <c r="D39" s="72" t="s">
        <v>65</v>
      </c>
      <c r="E39" s="87" t="s">
        <v>24</v>
      </c>
      <c r="F39" s="88">
        <v>137</v>
      </c>
      <c r="G39" s="89"/>
      <c r="H39" s="88">
        <f>F39*G39</f>
        <v>0</v>
      </c>
      <c r="I39" s="90"/>
      <c r="J39" s="95"/>
      <c r="K39" s="93"/>
      <c r="L39" s="93"/>
      <c r="M39" s="93"/>
    </row>
    <row r="40" spans="2:13" ht="13.5" thickBot="1" x14ac:dyDescent="0.25">
      <c r="B40" s="94"/>
      <c r="C40" s="96"/>
      <c r="D40" s="72"/>
      <c r="E40" s="87"/>
      <c r="F40" s="75"/>
      <c r="G40" s="92"/>
      <c r="H40" s="75"/>
      <c r="I40" s="90"/>
      <c r="J40" s="95"/>
      <c r="K40" s="95"/>
      <c r="L40" s="95"/>
      <c r="M40" s="95"/>
    </row>
    <row r="41" spans="2:13" ht="13.5" thickBot="1" x14ac:dyDescent="0.25">
      <c r="B41" s="77"/>
      <c r="C41" s="78" t="s">
        <v>63</v>
      </c>
      <c r="D41" s="79" t="s">
        <v>66</v>
      </c>
      <c r="E41" s="80"/>
      <c r="F41" s="80"/>
      <c r="G41" s="80"/>
      <c r="H41" s="81">
        <f>SUM(H27:H40)</f>
        <v>0</v>
      </c>
    </row>
    <row r="42" spans="2:13" ht="13.5" thickBot="1" x14ac:dyDescent="0.25">
      <c r="B42" s="2"/>
      <c r="C42" s="2"/>
      <c r="D42" s="97"/>
      <c r="E42" s="1"/>
      <c r="F42" s="1"/>
      <c r="G42" s="1"/>
      <c r="H42" s="1"/>
    </row>
    <row r="43" spans="2:13" ht="17.25" thickTop="1" thickBot="1" x14ac:dyDescent="0.25">
      <c r="B43" s="60"/>
      <c r="C43" s="61" t="s">
        <v>67</v>
      </c>
      <c r="D43" s="62" t="s">
        <v>68</v>
      </c>
      <c r="E43" s="63"/>
      <c r="F43" s="63"/>
      <c r="G43" s="63"/>
      <c r="H43" s="64"/>
    </row>
    <row r="44" spans="2:13" ht="12.75" customHeight="1" thickTop="1" x14ac:dyDescent="0.2">
      <c r="B44" s="66"/>
      <c r="C44" s="67"/>
      <c r="D44" s="68"/>
      <c r="E44" s="69"/>
      <c r="F44" s="70"/>
      <c r="G44" s="69"/>
      <c r="H44" s="69"/>
    </row>
    <row r="45" spans="2:13" ht="63.75" x14ac:dyDescent="0.2">
      <c r="B45" s="84" t="s">
        <v>9</v>
      </c>
      <c r="C45" s="84"/>
      <c r="D45" s="98" t="s">
        <v>69</v>
      </c>
      <c r="E45" s="99" t="s">
        <v>27</v>
      </c>
      <c r="F45" s="99">
        <v>49.5</v>
      </c>
      <c r="G45" s="99"/>
      <c r="H45" s="75">
        <f t="shared" ref="H45:H49" si="5">F45*G45</f>
        <v>0</v>
      </c>
    </row>
    <row r="46" spans="2:13" ht="12.75" customHeight="1" x14ac:dyDescent="0.2">
      <c r="B46" s="84"/>
      <c r="C46" s="84"/>
      <c r="D46" s="82"/>
      <c r="E46" s="75"/>
      <c r="F46" s="75"/>
      <c r="G46" s="75"/>
      <c r="H46" s="75"/>
    </row>
    <row r="47" spans="2:13" ht="102" x14ac:dyDescent="0.2">
      <c r="B47" s="84" t="s">
        <v>22</v>
      </c>
      <c r="C47" s="84"/>
      <c r="D47" s="76" t="s">
        <v>92</v>
      </c>
      <c r="E47" s="99" t="s">
        <v>27</v>
      </c>
      <c r="F47" s="99">
        <v>316</v>
      </c>
      <c r="G47" s="99"/>
      <c r="H47" s="75">
        <f t="shared" si="5"/>
        <v>0</v>
      </c>
    </row>
    <row r="48" spans="2:13" ht="12.75" customHeight="1" x14ac:dyDescent="0.2">
      <c r="B48" s="84"/>
      <c r="C48" s="84"/>
      <c r="D48" s="82"/>
      <c r="E48" s="75"/>
      <c r="F48" s="75"/>
      <c r="G48" s="75"/>
      <c r="H48" s="75"/>
    </row>
    <row r="49" spans="1:9" ht="38.25" x14ac:dyDescent="0.2">
      <c r="B49" s="84" t="s">
        <v>29</v>
      </c>
      <c r="C49" s="84"/>
      <c r="D49" s="76" t="s">
        <v>70</v>
      </c>
      <c r="E49" s="99" t="s">
        <v>12</v>
      </c>
      <c r="F49" s="99">
        <v>35</v>
      </c>
      <c r="G49" s="99"/>
      <c r="H49" s="75">
        <f t="shared" si="5"/>
        <v>0</v>
      </c>
    </row>
    <row r="50" spans="1:9" ht="12.75" customHeight="1" x14ac:dyDescent="0.2">
      <c r="B50" s="84"/>
      <c r="C50" s="84"/>
      <c r="D50" s="82"/>
      <c r="E50" s="75"/>
      <c r="F50" s="75"/>
      <c r="G50" s="75"/>
      <c r="H50" s="75"/>
    </row>
    <row r="51" spans="1:9" ht="51" customHeight="1" x14ac:dyDescent="0.2">
      <c r="B51" s="84" t="s">
        <v>30</v>
      </c>
      <c r="C51" s="83"/>
      <c r="D51" s="100" t="s">
        <v>71</v>
      </c>
      <c r="E51" s="75" t="s">
        <v>12</v>
      </c>
      <c r="F51" s="75">
        <v>127</v>
      </c>
      <c r="G51" s="75"/>
      <c r="H51" s="75">
        <f t="shared" ref="H51:H55" si="6">F51*G51</f>
        <v>0</v>
      </c>
    </row>
    <row r="52" spans="1:9" ht="12.75" customHeight="1" x14ac:dyDescent="0.2">
      <c r="B52" s="84"/>
      <c r="C52" s="101"/>
      <c r="D52" s="100"/>
      <c r="E52" s="75"/>
      <c r="F52" s="75"/>
      <c r="G52" s="75"/>
      <c r="H52" s="75"/>
    </row>
    <row r="53" spans="1:9" ht="63.75" x14ac:dyDescent="0.2">
      <c r="B53" s="84" t="s">
        <v>31</v>
      </c>
      <c r="C53" s="101"/>
      <c r="D53" s="76" t="s">
        <v>91</v>
      </c>
      <c r="E53" s="75" t="s">
        <v>12</v>
      </c>
      <c r="F53" s="75">
        <v>6000</v>
      </c>
      <c r="G53" s="75"/>
      <c r="H53" s="75">
        <f t="shared" si="6"/>
        <v>0</v>
      </c>
    </row>
    <row r="54" spans="1:9" ht="12.75" customHeight="1" x14ac:dyDescent="0.2">
      <c r="B54" s="84"/>
      <c r="C54" s="84"/>
      <c r="D54" s="72"/>
      <c r="E54" s="75"/>
      <c r="F54" s="75"/>
      <c r="G54" s="75"/>
      <c r="H54" s="75"/>
    </row>
    <row r="55" spans="1:9" ht="89.25" x14ac:dyDescent="0.2">
      <c r="B55" s="84" t="s">
        <v>32</v>
      </c>
      <c r="C55" s="84"/>
      <c r="D55" s="72" t="s">
        <v>90</v>
      </c>
      <c r="E55" s="75" t="s">
        <v>24</v>
      </c>
      <c r="F55" s="75">
        <v>7</v>
      </c>
      <c r="G55" s="75"/>
      <c r="H55" s="75">
        <f t="shared" si="6"/>
        <v>0</v>
      </c>
    </row>
    <row r="56" spans="1:9" ht="12.75" customHeight="1" thickBot="1" x14ac:dyDescent="0.25">
      <c r="B56" s="84"/>
      <c r="C56" s="84"/>
      <c r="D56" s="72"/>
      <c r="E56" s="75"/>
      <c r="F56" s="75"/>
      <c r="G56" s="75"/>
      <c r="H56" s="75"/>
    </row>
    <row r="57" spans="1:9" s="65" customFormat="1" ht="13.5" thickBot="1" x14ac:dyDescent="0.25">
      <c r="A57"/>
      <c r="B57" s="77"/>
      <c r="C57" s="78" t="s">
        <v>67</v>
      </c>
      <c r="D57" s="79" t="s">
        <v>72</v>
      </c>
      <c r="E57" s="80"/>
      <c r="F57" s="80"/>
      <c r="G57" s="80"/>
      <c r="H57" s="81">
        <f>SUM(H45:H56)</f>
        <v>0</v>
      </c>
      <c r="I57"/>
    </row>
    <row r="58" spans="1:9" s="65" customFormat="1" ht="13.5" thickBot="1" x14ac:dyDescent="0.25">
      <c r="A58"/>
      <c r="B58" s="2"/>
      <c r="C58" s="2"/>
      <c r="D58" s="97"/>
      <c r="E58" s="1"/>
      <c r="F58" s="1"/>
      <c r="G58" s="1"/>
      <c r="H58" s="1"/>
      <c r="I58"/>
    </row>
    <row r="59" spans="1:9" s="65" customFormat="1" ht="17.25" thickTop="1" thickBot="1" x14ac:dyDescent="0.3">
      <c r="A59"/>
      <c r="B59" s="102"/>
      <c r="C59" s="103" t="s">
        <v>73</v>
      </c>
      <c r="D59" s="104" t="s">
        <v>75</v>
      </c>
      <c r="E59" s="105"/>
      <c r="F59" s="105"/>
      <c r="G59" s="105"/>
      <c r="H59" s="106"/>
      <c r="I59"/>
    </row>
    <row r="60" spans="1:9" s="65" customFormat="1" ht="13.5" thickTop="1" x14ac:dyDescent="0.2">
      <c r="A60"/>
      <c r="B60" s="71"/>
      <c r="C60" s="71"/>
      <c r="D60" s="72"/>
      <c r="E60" s="75"/>
      <c r="F60" s="75"/>
      <c r="G60" s="75"/>
      <c r="H60" s="75"/>
      <c r="I60"/>
    </row>
    <row r="61" spans="1:9" s="65" customFormat="1" ht="76.5" x14ac:dyDescent="0.2">
      <c r="A61"/>
      <c r="B61" s="71" t="s">
        <v>9</v>
      </c>
      <c r="C61" s="71"/>
      <c r="D61" s="76" t="s">
        <v>93</v>
      </c>
      <c r="E61" s="75" t="s">
        <v>76</v>
      </c>
      <c r="F61" s="75">
        <v>165</v>
      </c>
      <c r="G61" s="75"/>
      <c r="H61" s="75">
        <f>G61*F61</f>
        <v>0</v>
      </c>
      <c r="I61"/>
    </row>
    <row r="62" spans="1:9" s="65" customFormat="1" x14ac:dyDescent="0.2">
      <c r="A62"/>
      <c r="B62" s="71"/>
      <c r="C62" s="71"/>
      <c r="D62" s="76"/>
      <c r="E62" s="75"/>
      <c r="F62" s="75"/>
      <c r="G62" s="75"/>
      <c r="H62" s="75"/>
      <c r="I62"/>
    </row>
    <row r="63" spans="1:9" s="65" customFormat="1" ht="25.5" x14ac:dyDescent="0.2">
      <c r="A63"/>
      <c r="B63" s="71" t="s">
        <v>22</v>
      </c>
      <c r="C63" s="71"/>
      <c r="D63" s="76" t="s">
        <v>77</v>
      </c>
      <c r="E63" s="75" t="s">
        <v>12</v>
      </c>
      <c r="F63" s="75">
        <v>53</v>
      </c>
      <c r="G63" s="75"/>
      <c r="H63" s="75">
        <f t="shared" ref="H63" si="7">G63*F63</f>
        <v>0</v>
      </c>
      <c r="I63"/>
    </row>
    <row r="64" spans="1:9" s="65" customFormat="1" x14ac:dyDescent="0.2">
      <c r="A64"/>
      <c r="B64" s="71"/>
      <c r="C64" s="71"/>
      <c r="D64" s="72"/>
      <c r="E64" s="75"/>
      <c r="F64" s="75"/>
      <c r="G64" s="75"/>
      <c r="H64" s="75"/>
      <c r="I64"/>
    </row>
    <row r="65" spans="1:9" s="65" customFormat="1" ht="51" x14ac:dyDescent="0.2">
      <c r="A65"/>
      <c r="B65" s="71" t="s">
        <v>29</v>
      </c>
      <c r="C65" s="71"/>
      <c r="D65" s="76" t="s">
        <v>94</v>
      </c>
      <c r="E65" s="75" t="s">
        <v>76</v>
      </c>
      <c r="F65" s="75">
        <v>100</v>
      </c>
      <c r="G65" s="75"/>
      <c r="H65" s="75">
        <f t="shared" ref="H65:H67" si="8">G65*F65</f>
        <v>0</v>
      </c>
      <c r="I65"/>
    </row>
    <row r="66" spans="1:9" s="65" customFormat="1" x14ac:dyDescent="0.2">
      <c r="A66"/>
      <c r="B66" s="71"/>
      <c r="C66" s="71"/>
      <c r="D66" s="76"/>
      <c r="E66" s="75"/>
      <c r="F66" s="75"/>
      <c r="G66" s="75"/>
      <c r="H66" s="75"/>
      <c r="I66"/>
    </row>
    <row r="67" spans="1:9" s="65" customFormat="1" ht="25.5" x14ac:dyDescent="0.2">
      <c r="A67"/>
      <c r="B67" s="71" t="s">
        <v>30</v>
      </c>
      <c r="C67" s="71"/>
      <c r="D67" s="76" t="s">
        <v>106</v>
      </c>
      <c r="E67" s="75" t="s">
        <v>76</v>
      </c>
      <c r="F67" s="75">
        <v>100</v>
      </c>
      <c r="G67" s="75"/>
      <c r="H67" s="75">
        <f t="shared" si="8"/>
        <v>0</v>
      </c>
      <c r="I67"/>
    </row>
    <row r="68" spans="1:9" s="65" customFormat="1" x14ac:dyDescent="0.2">
      <c r="A68"/>
      <c r="B68" s="71"/>
      <c r="C68" s="71"/>
      <c r="D68" s="72"/>
      <c r="E68" s="75"/>
      <c r="F68" s="75"/>
      <c r="G68" s="75"/>
      <c r="H68" s="75"/>
      <c r="I68"/>
    </row>
    <row r="69" spans="1:9" s="65" customFormat="1" ht="114.75" x14ac:dyDescent="0.2">
      <c r="A69"/>
      <c r="B69" s="71" t="s">
        <v>31</v>
      </c>
      <c r="C69" s="71"/>
      <c r="D69" s="72" t="s">
        <v>98</v>
      </c>
      <c r="E69" s="75" t="s">
        <v>24</v>
      </c>
      <c r="F69" s="75">
        <v>5</v>
      </c>
      <c r="G69" s="75"/>
      <c r="H69" s="75">
        <f>G69*F69</f>
        <v>0</v>
      </c>
      <c r="I69"/>
    </row>
    <row r="70" spans="1:9" s="65" customFormat="1" x14ac:dyDescent="0.2">
      <c r="A70"/>
      <c r="B70" s="71"/>
      <c r="C70" s="71"/>
      <c r="D70" s="72"/>
      <c r="E70" s="75"/>
      <c r="F70" s="75"/>
      <c r="G70" s="75"/>
      <c r="H70" s="75"/>
      <c r="I70"/>
    </row>
    <row r="71" spans="1:9" s="65" customFormat="1" ht="89.25" x14ac:dyDescent="0.2">
      <c r="A71"/>
      <c r="B71" s="71" t="s">
        <v>31</v>
      </c>
      <c r="C71" s="71"/>
      <c r="D71" s="72" t="s">
        <v>107</v>
      </c>
      <c r="E71" s="75" t="s">
        <v>24</v>
      </c>
      <c r="F71" s="75">
        <v>5</v>
      </c>
      <c r="G71" s="75"/>
      <c r="H71" s="75">
        <f>G71*F71</f>
        <v>0</v>
      </c>
      <c r="I71"/>
    </row>
    <row r="72" spans="1:9" s="65" customFormat="1" x14ac:dyDescent="0.2">
      <c r="A72"/>
      <c r="B72" s="71"/>
      <c r="C72" s="71"/>
      <c r="D72" s="72"/>
      <c r="E72" s="75"/>
      <c r="F72" s="75"/>
      <c r="G72" s="75"/>
      <c r="H72" s="75"/>
      <c r="I72"/>
    </row>
    <row r="73" spans="1:9" s="65" customFormat="1" ht="25.5" x14ac:dyDescent="0.2">
      <c r="A73"/>
      <c r="B73" s="71" t="s">
        <v>33</v>
      </c>
      <c r="C73" s="71"/>
      <c r="D73" s="72" t="s">
        <v>78</v>
      </c>
      <c r="E73" s="75" t="s">
        <v>24</v>
      </c>
      <c r="F73" s="75">
        <v>5</v>
      </c>
      <c r="G73" s="75"/>
      <c r="H73" s="75">
        <f t="shared" ref="H73" si="9">G73*F73</f>
        <v>0</v>
      </c>
      <c r="I73"/>
    </row>
    <row r="74" spans="1:9" s="65" customFormat="1" x14ac:dyDescent="0.2">
      <c r="A74"/>
      <c r="B74" s="71"/>
      <c r="C74" s="71"/>
      <c r="D74" s="76"/>
      <c r="E74" s="75"/>
      <c r="F74" s="75"/>
      <c r="G74" s="75"/>
      <c r="H74" s="75"/>
      <c r="I74"/>
    </row>
    <row r="75" spans="1:9" s="65" customFormat="1" ht="63.75" x14ac:dyDescent="0.2">
      <c r="A75"/>
      <c r="B75" s="71" t="s">
        <v>34</v>
      </c>
      <c r="C75" s="71"/>
      <c r="D75" s="76" t="s">
        <v>105</v>
      </c>
      <c r="E75" s="75" t="s">
        <v>24</v>
      </c>
      <c r="F75" s="75">
        <v>5</v>
      </c>
      <c r="G75" s="75"/>
      <c r="H75" s="75">
        <f t="shared" ref="H75" si="10">G75*F75</f>
        <v>0</v>
      </c>
      <c r="I75"/>
    </row>
    <row r="76" spans="1:9" s="65" customFormat="1" ht="13.5" thickBot="1" x14ac:dyDescent="0.25">
      <c r="A76"/>
      <c r="B76" s="71"/>
      <c r="C76" s="71"/>
      <c r="D76" s="76"/>
      <c r="E76" s="75"/>
      <c r="F76" s="75"/>
      <c r="G76" s="75"/>
      <c r="H76" s="75"/>
      <c r="I76"/>
    </row>
    <row r="77" spans="1:9" s="65" customFormat="1" ht="13.5" thickBot="1" x14ac:dyDescent="0.25">
      <c r="A77"/>
      <c r="B77" s="77"/>
      <c r="C77" s="78" t="s">
        <v>73</v>
      </c>
      <c r="D77" s="79" t="s">
        <v>79</v>
      </c>
      <c r="E77" s="80"/>
      <c r="F77" s="80"/>
      <c r="G77" s="80"/>
      <c r="H77" s="81">
        <f>SUM(H61:H76)</f>
        <v>0</v>
      </c>
      <c r="I77"/>
    </row>
    <row r="78" spans="1:9" s="65" customFormat="1" x14ac:dyDescent="0.2">
      <c r="A78"/>
      <c r="B78" s="2"/>
      <c r="C78" s="2"/>
      <c r="D78" s="97"/>
      <c r="E78" s="1"/>
      <c r="F78" s="1"/>
      <c r="G78" s="1"/>
      <c r="H78" s="1"/>
      <c r="I78"/>
    </row>
    <row r="79" spans="1:9" s="65" customFormat="1" x14ac:dyDescent="0.2">
      <c r="A79"/>
      <c r="B79" s="54"/>
      <c r="C79" s="2"/>
      <c r="D79" s="4"/>
      <c r="E79" s="3"/>
      <c r="F79" s="3"/>
      <c r="G79" s="3"/>
      <c r="H79" s="1"/>
      <c r="I79"/>
    </row>
    <row r="80" spans="1:9" s="65" customFormat="1" ht="12.75" customHeight="1" x14ac:dyDescent="0.2">
      <c r="A80"/>
      <c r="B80" s="52"/>
      <c r="C80" s="2"/>
      <c r="D80" s="52"/>
      <c r="E80" s="52"/>
      <c r="F80" s="52"/>
      <c r="G80" s="52"/>
      <c r="H80" s="1"/>
      <c r="I80"/>
    </row>
    <row r="81" spans="1:9" s="65" customFormat="1" x14ac:dyDescent="0.2">
      <c r="A81"/>
      <c r="B81"/>
      <c r="C81"/>
      <c r="D81"/>
      <c r="E81"/>
      <c r="F81"/>
      <c r="G81"/>
      <c r="H81"/>
      <c r="I81"/>
    </row>
    <row r="82" spans="1:9" s="65" customFormat="1" ht="19.149999999999999" customHeight="1" x14ac:dyDescent="0.3">
      <c r="A82"/>
      <c r="B82"/>
      <c r="C82"/>
      <c r="D82" s="107" t="s">
        <v>21</v>
      </c>
      <c r="E82" s="108"/>
      <c r="F82" s="107"/>
      <c r="G82" s="107"/>
      <c r="H82" s="107"/>
      <c r="I82"/>
    </row>
    <row r="83" spans="1:9" s="65" customFormat="1" ht="24" customHeight="1" thickBot="1" x14ac:dyDescent="0.25">
      <c r="A83"/>
      <c r="B83"/>
      <c r="C83"/>
      <c r="D83"/>
      <c r="E83"/>
      <c r="F83"/>
      <c r="G83"/>
      <c r="H83"/>
      <c r="I83"/>
    </row>
    <row r="84" spans="1:9" s="65" customFormat="1" x14ac:dyDescent="0.2">
      <c r="A84"/>
      <c r="B84"/>
      <c r="C84" s="109" t="s">
        <v>55</v>
      </c>
      <c r="D84" s="8" t="s">
        <v>56</v>
      </c>
      <c r="E84" s="8"/>
      <c r="F84" s="8"/>
      <c r="G84" s="8"/>
      <c r="H84" s="55">
        <f>H23</f>
        <v>0</v>
      </c>
      <c r="I84"/>
    </row>
    <row r="85" spans="1:9" s="65" customFormat="1" ht="13.5" customHeight="1" x14ac:dyDescent="0.2">
      <c r="A85"/>
      <c r="B85" s="110"/>
      <c r="C85" s="57" t="s">
        <v>63</v>
      </c>
      <c r="D85" s="57" t="s">
        <v>64</v>
      </c>
      <c r="E85"/>
      <c r="F85"/>
      <c r="G85"/>
      <c r="H85" s="111">
        <f>H41</f>
        <v>0</v>
      </c>
      <c r="I85"/>
    </row>
    <row r="86" spans="1:9" s="65" customFormat="1" x14ac:dyDescent="0.2">
      <c r="A86"/>
      <c r="B86"/>
      <c r="C86" s="112" t="s">
        <v>67</v>
      </c>
      <c r="D86" t="s">
        <v>80</v>
      </c>
      <c r="E86"/>
      <c r="F86"/>
      <c r="G86"/>
      <c r="H86" s="58">
        <f>H57</f>
        <v>0</v>
      </c>
      <c r="I86"/>
    </row>
    <row r="87" spans="1:9" s="65" customFormat="1" ht="13.5" customHeight="1" x14ac:dyDescent="0.2">
      <c r="A87"/>
      <c r="B87"/>
      <c r="C87" s="112" t="s">
        <v>73</v>
      </c>
      <c r="D87" s="57" t="s">
        <v>75</v>
      </c>
      <c r="E87"/>
      <c r="F87"/>
      <c r="G87"/>
      <c r="H87" s="58">
        <f>H77</f>
        <v>0</v>
      </c>
      <c r="I87"/>
    </row>
    <row r="88" spans="1:9" s="65" customFormat="1" ht="13.5" customHeight="1" x14ac:dyDescent="0.2">
      <c r="A88"/>
      <c r="B88"/>
      <c r="C88" s="112" t="s">
        <v>74</v>
      </c>
      <c r="D88" s="57" t="s">
        <v>19</v>
      </c>
      <c r="E88"/>
      <c r="F88"/>
      <c r="G88"/>
      <c r="H88" s="58">
        <f>SUM(H84:H87)*0.1</f>
        <v>0</v>
      </c>
      <c r="I88"/>
    </row>
    <row r="89" spans="1:9" s="65" customFormat="1" ht="13.15" customHeight="1" thickBot="1" x14ac:dyDescent="0.25">
      <c r="A89"/>
      <c r="B89"/>
      <c r="C89" s="113"/>
      <c r="D89" s="9"/>
      <c r="E89" s="5"/>
      <c r="F89" s="5"/>
      <c r="G89" s="5"/>
      <c r="H89" s="59"/>
      <c r="I89"/>
    </row>
    <row r="90" spans="1:9" s="65" customFormat="1" ht="16.5" thickBot="1" x14ac:dyDescent="0.3">
      <c r="A90"/>
      <c r="B90"/>
      <c r="C90" s="37"/>
      <c r="D90" s="25" t="s">
        <v>17</v>
      </c>
      <c r="E90" s="25"/>
      <c r="F90" s="25"/>
      <c r="G90" s="25"/>
      <c r="H90" s="114">
        <f>SUM(H84:H89)</f>
        <v>0</v>
      </c>
      <c r="I90"/>
    </row>
    <row r="91" spans="1:9" s="65" customFormat="1" ht="16.5" thickTop="1" x14ac:dyDescent="0.25">
      <c r="A91"/>
      <c r="B91"/>
      <c r="C91" s="15"/>
      <c r="D91" s="16" t="s">
        <v>26</v>
      </c>
      <c r="E91" s="16"/>
      <c r="F91" s="16"/>
      <c r="G91" s="16"/>
      <c r="H91" s="115">
        <f>H90*0.22</f>
        <v>0</v>
      </c>
      <c r="I91"/>
    </row>
    <row r="92" spans="1:9" s="65" customFormat="1" ht="18.75" thickBot="1" x14ac:dyDescent="0.3">
      <c r="A92"/>
      <c r="B92"/>
      <c r="C92" s="12"/>
      <c r="D92" s="13" t="s">
        <v>18</v>
      </c>
      <c r="E92" s="14"/>
      <c r="F92" s="14"/>
      <c r="G92" s="14"/>
      <c r="H92" s="116">
        <f>H91+H90</f>
        <v>0</v>
      </c>
      <c r="I92"/>
    </row>
    <row r="93" spans="1:9" s="65" customFormat="1" x14ac:dyDescent="0.2">
      <c r="A93"/>
      <c r="B93"/>
      <c r="C93"/>
      <c r="D93"/>
      <c r="E93"/>
      <c r="F93"/>
      <c r="G93"/>
      <c r="H93"/>
      <c r="I93"/>
    </row>
    <row r="94" spans="1:9" s="65" customFormat="1" ht="15.75" x14ac:dyDescent="0.25">
      <c r="A94" s="117"/>
      <c r="B94" s="54"/>
      <c r="C94" s="54"/>
      <c r="D94" s="143"/>
      <c r="E94" s="3"/>
      <c r="F94" s="3"/>
      <c r="G94" s="144"/>
      <c r="H94" s="3"/>
      <c r="I94"/>
    </row>
    <row r="95" spans="1:9" s="65" customFormat="1" x14ac:dyDescent="0.2">
      <c r="A95"/>
      <c r="B95"/>
      <c r="C95"/>
      <c r="D95"/>
      <c r="E95"/>
      <c r="F95"/>
      <c r="G95"/>
      <c r="H95"/>
      <c r="I95"/>
    </row>
    <row r="96" spans="1:9" s="65" customFormat="1" ht="15.75" x14ac:dyDescent="0.25">
      <c r="A96"/>
      <c r="B96"/>
      <c r="C96"/>
      <c r="D96"/>
      <c r="E96"/>
      <c r="F96"/>
      <c r="G96"/>
      <c r="H96"/>
      <c r="I96" s="117"/>
    </row>
    <row r="97" spans="1:9" s="65" customFormat="1" x14ac:dyDescent="0.2">
      <c r="A97"/>
      <c r="B97"/>
      <c r="C97"/>
      <c r="D97"/>
      <c r="E97"/>
      <c r="F97"/>
      <c r="G97"/>
      <c r="H97"/>
      <c r="I97"/>
    </row>
    <row r="98" spans="1:9" s="65" customFormat="1" x14ac:dyDescent="0.2">
      <c r="A98"/>
      <c r="B98"/>
      <c r="C98"/>
      <c r="D98"/>
      <c r="E98"/>
      <c r="F98"/>
      <c r="G98"/>
      <c r="H98"/>
      <c r="I98"/>
    </row>
    <row r="99" spans="1:9" s="65" customFormat="1" x14ac:dyDescent="0.2">
      <c r="A99"/>
      <c r="B99"/>
      <c r="C99"/>
      <c r="D99"/>
      <c r="E99"/>
      <c r="F99"/>
      <c r="G99"/>
      <c r="H99"/>
      <c r="I99"/>
    </row>
    <row r="100" spans="1:9" s="65" customFormat="1" ht="51" customHeight="1" x14ac:dyDescent="0.2">
      <c r="A100"/>
      <c r="B100"/>
      <c r="C100"/>
      <c r="D100"/>
      <c r="E100"/>
      <c r="F100"/>
      <c r="G100"/>
      <c r="H100"/>
      <c r="I100"/>
    </row>
    <row r="101" spans="1:9" s="65" customFormat="1" x14ac:dyDescent="0.2">
      <c r="A101"/>
      <c r="B101"/>
      <c r="C101"/>
      <c r="D101"/>
      <c r="E101"/>
      <c r="F101"/>
      <c r="G101"/>
      <c r="H101"/>
      <c r="I101"/>
    </row>
    <row r="102" spans="1:9" s="65" customFormat="1" x14ac:dyDescent="0.2">
      <c r="A102"/>
      <c r="B102"/>
      <c r="C102"/>
      <c r="D102"/>
      <c r="E102"/>
      <c r="F102"/>
      <c r="G102"/>
      <c r="H102"/>
      <c r="I102"/>
    </row>
    <row r="103" spans="1:9" s="65" customFormat="1" x14ac:dyDescent="0.2">
      <c r="A103"/>
      <c r="B103"/>
      <c r="C103"/>
      <c r="D103"/>
      <c r="E103"/>
      <c r="F103"/>
      <c r="G103"/>
      <c r="H103"/>
      <c r="I103"/>
    </row>
    <row r="115" ht="12.75" customHeight="1" x14ac:dyDescent="0.2"/>
    <row r="120" ht="23.25" customHeight="1" x14ac:dyDescent="0.2"/>
    <row r="121" ht="12.75" customHeight="1" x14ac:dyDescent="0.2"/>
    <row r="122" ht="15.75" customHeight="1" x14ac:dyDescent="0.2"/>
    <row r="123" ht="15.75" customHeight="1" x14ac:dyDescent="0.2"/>
    <row r="124" ht="54.75" customHeight="1" x14ac:dyDescent="0.2"/>
    <row r="125" ht="14.25" customHeight="1" x14ac:dyDescent="0.2"/>
    <row r="126" ht="26.25" customHeight="1" x14ac:dyDescent="0.2"/>
    <row r="127" ht="15.75" customHeight="1" x14ac:dyDescent="0.2"/>
    <row r="128" ht="13.5" customHeight="1" x14ac:dyDescent="0.2"/>
    <row r="129" spans="1:9" s="65" customFormat="1" x14ac:dyDescent="0.2">
      <c r="A129"/>
      <c r="B129"/>
      <c r="C129"/>
      <c r="D129"/>
      <c r="E129"/>
      <c r="F129"/>
      <c r="G129"/>
      <c r="H129"/>
      <c r="I129"/>
    </row>
    <row r="144" spans="1:9" s="117" customFormat="1" ht="15.75" x14ac:dyDescent="0.25">
      <c r="A144"/>
      <c r="B144"/>
      <c r="C144"/>
      <c r="D144"/>
      <c r="E144"/>
      <c r="F144"/>
      <c r="G144"/>
      <c r="H144"/>
      <c r="I144"/>
    </row>
  </sheetData>
  <mergeCells count="3">
    <mergeCell ref="B1:H1"/>
    <mergeCell ref="B2:H2"/>
    <mergeCell ref="B3:H3"/>
  </mergeCells>
  <pageMargins left="0.7" right="0.7" top="0.75" bottom="0.75" header="0.3" footer="0.3"/>
  <pageSetup paperSize="9" scale="90" orientation="portrait" r:id="rId1"/>
  <rowBreaks count="3" manualBreakCount="3">
    <brk id="54" max="7" man="1"/>
    <brk id="80" max="7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51"/>
  <sheetViews>
    <sheetView view="pageBreakPreview" zoomScaleSheetLayoutView="50" workbookViewId="0">
      <selection activeCell="G35" sqref="G35"/>
    </sheetView>
  </sheetViews>
  <sheetFormatPr defaultColWidth="9.140625"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29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97" t="s">
        <v>43</v>
      </c>
      <c r="C1" s="197"/>
      <c r="D1" s="197"/>
      <c r="E1" s="197"/>
      <c r="F1" s="197"/>
      <c r="G1" s="197"/>
      <c r="H1" s="197"/>
    </row>
    <row r="2" spans="2:8" ht="30" customHeight="1" x14ac:dyDescent="0.2">
      <c r="B2" s="198" t="s">
        <v>111</v>
      </c>
      <c r="C2" s="198"/>
      <c r="D2" s="198"/>
      <c r="E2" s="198"/>
      <c r="F2" s="198"/>
      <c r="G2" s="198"/>
      <c r="H2" s="198"/>
    </row>
    <row r="3" spans="2:8" ht="15" x14ac:dyDescent="0.25">
      <c r="B3" s="199" t="s">
        <v>100</v>
      </c>
      <c r="C3" s="199"/>
      <c r="D3" s="199"/>
      <c r="E3" s="199"/>
      <c r="F3" s="199"/>
      <c r="G3" s="199"/>
      <c r="H3" s="199"/>
    </row>
    <row r="4" spans="2:8" x14ac:dyDescent="0.2">
      <c r="B4" t="s">
        <v>49</v>
      </c>
    </row>
    <row r="5" spans="2:8" x14ac:dyDescent="0.2">
      <c r="B5" s="11" t="s">
        <v>0</v>
      </c>
      <c r="C5" s="11" t="s">
        <v>1</v>
      </c>
      <c r="D5" s="11" t="s">
        <v>2</v>
      </c>
      <c r="E5" s="27" t="s">
        <v>3</v>
      </c>
      <c r="F5" s="11" t="s">
        <v>4</v>
      </c>
      <c r="G5" s="11" t="s">
        <v>5</v>
      </c>
      <c r="H5" s="11" t="s">
        <v>6</v>
      </c>
    </row>
    <row r="6" spans="2:8" ht="13.5" thickBot="1" x14ac:dyDescent="0.25">
      <c r="B6" s="145"/>
      <c r="C6" s="145"/>
      <c r="D6" s="146"/>
      <c r="E6" s="147"/>
      <c r="F6" s="148"/>
      <c r="G6" s="148"/>
      <c r="H6" s="148"/>
    </row>
    <row r="7" spans="2:8" ht="32.25" thickBot="1" x14ac:dyDescent="0.25">
      <c r="B7" s="149"/>
      <c r="C7" s="150" t="s">
        <v>54</v>
      </c>
      <c r="D7" s="151" t="s">
        <v>100</v>
      </c>
      <c r="E7" s="152"/>
      <c r="F7" s="153"/>
      <c r="G7" s="154"/>
      <c r="H7" s="155"/>
    </row>
    <row r="8" spans="2:8" ht="15" customHeight="1" x14ac:dyDescent="0.2">
      <c r="B8" s="156"/>
      <c r="C8" s="31"/>
      <c r="D8" s="32"/>
      <c r="E8" s="157"/>
      <c r="F8" s="158"/>
      <c r="G8" s="157"/>
      <c r="H8" s="157"/>
    </row>
    <row r="9" spans="2:8" ht="75" customHeight="1" x14ac:dyDescent="0.2">
      <c r="B9" s="53" t="s">
        <v>9</v>
      </c>
      <c r="C9" s="53"/>
      <c r="D9" s="48" t="s">
        <v>44</v>
      </c>
      <c r="E9" s="159" t="s">
        <v>20</v>
      </c>
      <c r="F9" s="159">
        <v>10</v>
      </c>
      <c r="G9" s="159"/>
      <c r="H9" s="159">
        <f t="shared" ref="H9" si="0">F9*G9</f>
        <v>0</v>
      </c>
    </row>
    <row r="10" spans="2:8" ht="15" customHeight="1" x14ac:dyDescent="0.2">
      <c r="B10" s="53"/>
      <c r="C10" s="53"/>
      <c r="D10" s="48"/>
      <c r="E10" s="159"/>
      <c r="F10" s="159"/>
      <c r="G10" s="159"/>
      <c r="H10" s="159"/>
    </row>
    <row r="11" spans="2:8" ht="60" customHeight="1" x14ac:dyDescent="0.2">
      <c r="B11" s="53" t="s">
        <v>22</v>
      </c>
      <c r="C11" s="53"/>
      <c r="D11" s="160" t="s">
        <v>116</v>
      </c>
      <c r="E11" s="159" t="s">
        <v>27</v>
      </c>
      <c r="F11" s="159">
        <v>700</v>
      </c>
      <c r="G11" s="159"/>
      <c r="H11" s="159">
        <f t="shared" ref="H11" si="1">F11*G11</f>
        <v>0</v>
      </c>
    </row>
    <row r="12" spans="2:8" ht="15" customHeight="1" x14ac:dyDescent="0.2">
      <c r="B12" s="53"/>
      <c r="C12" s="53"/>
      <c r="D12" s="160"/>
      <c r="E12" s="159"/>
      <c r="F12" s="159"/>
      <c r="G12" s="159"/>
      <c r="H12" s="159"/>
    </row>
    <row r="13" spans="2:8" ht="90" customHeight="1" x14ac:dyDescent="0.2">
      <c r="B13" s="53" t="s">
        <v>29</v>
      </c>
      <c r="C13" s="53"/>
      <c r="D13" s="48" t="s">
        <v>118</v>
      </c>
      <c r="E13" s="159" t="s">
        <v>20</v>
      </c>
      <c r="F13" s="159">
        <v>40</v>
      </c>
      <c r="G13" s="159"/>
      <c r="H13" s="159">
        <f>G13*F13</f>
        <v>0</v>
      </c>
    </row>
    <row r="14" spans="2:8" ht="15" customHeight="1" x14ac:dyDescent="0.2">
      <c r="B14" s="53"/>
      <c r="C14" s="53"/>
      <c r="D14" s="48"/>
      <c r="E14" s="159"/>
      <c r="F14" s="159"/>
      <c r="G14" s="159"/>
      <c r="H14" s="159"/>
    </row>
    <row r="15" spans="2:8" ht="134.25" customHeight="1" x14ac:dyDescent="0.2">
      <c r="B15" s="53" t="s">
        <v>30</v>
      </c>
      <c r="C15" s="53"/>
      <c r="D15" s="48" t="s">
        <v>52</v>
      </c>
      <c r="E15" s="159" t="s">
        <v>24</v>
      </c>
      <c r="F15" s="159">
        <v>2</v>
      </c>
      <c r="G15" s="159"/>
      <c r="H15" s="159">
        <f t="shared" ref="H15" si="2">F15*G15</f>
        <v>0</v>
      </c>
    </row>
    <row r="16" spans="2:8" x14ac:dyDescent="0.2">
      <c r="B16" s="53"/>
      <c r="C16" s="53"/>
      <c r="D16" s="48"/>
      <c r="E16" s="159"/>
      <c r="F16" s="159"/>
      <c r="G16" s="159"/>
      <c r="H16" s="159"/>
    </row>
    <row r="17" spans="2:8" ht="127.5" x14ac:dyDescent="0.2">
      <c r="B17" s="53" t="s">
        <v>31</v>
      </c>
      <c r="C17" s="53"/>
      <c r="D17" s="48" t="s">
        <v>122</v>
      </c>
      <c r="E17" s="159" t="s">
        <v>20</v>
      </c>
      <c r="F17" s="159">
        <v>3</v>
      </c>
      <c r="G17" s="159"/>
      <c r="H17" s="159">
        <f>F17*G17</f>
        <v>0</v>
      </c>
    </row>
    <row r="18" spans="2:8" s="52" customFormat="1" x14ac:dyDescent="0.2">
      <c r="B18" s="53"/>
      <c r="C18" s="53"/>
      <c r="D18" s="48"/>
      <c r="E18" s="159"/>
      <c r="F18" s="159"/>
      <c r="G18" s="159"/>
      <c r="H18" s="159"/>
    </row>
    <row r="19" spans="2:8" ht="120" customHeight="1" x14ac:dyDescent="0.2">
      <c r="B19" s="53" t="s">
        <v>32</v>
      </c>
      <c r="C19" s="53"/>
      <c r="D19" s="48" t="s">
        <v>108</v>
      </c>
      <c r="E19" s="159" t="s">
        <v>12</v>
      </c>
      <c r="F19" s="159">
        <v>630</v>
      </c>
      <c r="G19" s="159"/>
      <c r="H19" s="159">
        <f t="shared" ref="H19" si="3">F19*G19</f>
        <v>0</v>
      </c>
    </row>
    <row r="20" spans="2:8" ht="15" customHeight="1" x14ac:dyDescent="0.2">
      <c r="B20" s="53"/>
      <c r="C20" s="53"/>
      <c r="D20" s="48"/>
      <c r="E20" s="159"/>
      <c r="F20" s="159"/>
      <c r="G20" s="159"/>
      <c r="H20" s="159"/>
    </row>
    <row r="21" spans="2:8" ht="45" customHeight="1" x14ac:dyDescent="0.2">
      <c r="B21" s="53" t="s">
        <v>33</v>
      </c>
      <c r="C21" s="53"/>
      <c r="D21" s="48" t="s">
        <v>45</v>
      </c>
      <c r="E21" s="159" t="s">
        <v>27</v>
      </c>
      <c r="F21" s="159">
        <v>700</v>
      </c>
      <c r="G21" s="159"/>
      <c r="H21" s="159">
        <f t="shared" ref="H21" si="4">F21*G21</f>
        <v>0</v>
      </c>
    </row>
    <row r="22" spans="2:8" ht="15" customHeight="1" x14ac:dyDescent="0.2">
      <c r="B22" s="53"/>
      <c r="C22" s="53"/>
      <c r="D22" s="48"/>
      <c r="E22" s="159"/>
      <c r="F22" s="159"/>
      <c r="G22" s="159"/>
      <c r="H22" s="159"/>
    </row>
    <row r="23" spans="2:8" ht="75" customHeight="1" x14ac:dyDescent="0.2">
      <c r="B23" s="53" t="s">
        <v>34</v>
      </c>
      <c r="C23" s="53"/>
      <c r="D23" s="48" t="s">
        <v>46</v>
      </c>
      <c r="E23" s="159" t="s">
        <v>12</v>
      </c>
      <c r="F23" s="159">
        <v>280</v>
      </c>
      <c r="G23" s="159"/>
      <c r="H23" s="159">
        <f t="shared" ref="H23" si="5">F23*G23</f>
        <v>0</v>
      </c>
    </row>
    <row r="24" spans="2:8" ht="15" customHeight="1" x14ac:dyDescent="0.2">
      <c r="B24" s="53"/>
      <c r="C24" s="53"/>
      <c r="D24" s="48"/>
      <c r="E24" s="159"/>
      <c r="F24" s="159"/>
      <c r="G24" s="159"/>
      <c r="H24" s="159"/>
    </row>
    <row r="25" spans="2:8" ht="75" customHeight="1" x14ac:dyDescent="0.2">
      <c r="B25" s="53" t="s">
        <v>35</v>
      </c>
      <c r="C25" s="53"/>
      <c r="D25" s="48" t="s">
        <v>102</v>
      </c>
      <c r="E25" s="159" t="s">
        <v>12</v>
      </c>
      <c r="F25" s="159">
        <v>280</v>
      </c>
      <c r="G25" s="159"/>
      <c r="H25" s="159">
        <f t="shared" ref="H25" si="6">F25*G25</f>
        <v>0</v>
      </c>
    </row>
    <row r="26" spans="2:8" ht="15" customHeight="1" x14ac:dyDescent="0.2">
      <c r="B26" s="53"/>
      <c r="C26" s="53"/>
      <c r="D26" s="48"/>
      <c r="E26" s="159"/>
      <c r="F26" s="159"/>
      <c r="G26" s="159"/>
      <c r="H26" s="159"/>
    </row>
    <row r="27" spans="2:8" ht="60" customHeight="1" x14ac:dyDescent="0.2">
      <c r="B27" s="53" t="s">
        <v>36</v>
      </c>
      <c r="C27" s="53"/>
      <c r="D27" s="48" t="s">
        <v>47</v>
      </c>
      <c r="E27" s="159" t="s">
        <v>27</v>
      </c>
      <c r="F27" s="159">
        <v>700</v>
      </c>
      <c r="G27" s="159"/>
      <c r="H27" s="159">
        <f t="shared" ref="H27" si="7">F27*G27</f>
        <v>0</v>
      </c>
    </row>
    <row r="28" spans="2:8" ht="15" customHeight="1" x14ac:dyDescent="0.2">
      <c r="B28" s="53"/>
      <c r="C28" s="53"/>
      <c r="D28" s="48"/>
      <c r="E28" s="159"/>
      <c r="F28" s="159"/>
      <c r="G28" s="159"/>
      <c r="H28" s="159"/>
    </row>
    <row r="29" spans="2:8" ht="60" customHeight="1" x14ac:dyDescent="0.2">
      <c r="B29" s="53" t="s">
        <v>37</v>
      </c>
      <c r="C29" s="53"/>
      <c r="D29" s="48" t="s">
        <v>42</v>
      </c>
      <c r="E29" s="159" t="s">
        <v>27</v>
      </c>
      <c r="F29" s="159">
        <v>700</v>
      </c>
      <c r="G29" s="159"/>
      <c r="H29" s="159">
        <f t="shared" ref="H29" si="8">F29*G29</f>
        <v>0</v>
      </c>
    </row>
    <row r="30" spans="2:8" ht="15" customHeight="1" x14ac:dyDescent="0.2">
      <c r="B30" s="161"/>
      <c r="C30" s="161"/>
      <c r="D30" s="162"/>
      <c r="E30" s="163"/>
      <c r="F30" s="163"/>
      <c r="G30" s="163"/>
      <c r="H30" s="163"/>
    </row>
    <row r="31" spans="2:8" ht="45" customHeight="1" x14ac:dyDescent="0.2">
      <c r="B31" s="53" t="s">
        <v>38</v>
      </c>
      <c r="C31" s="53"/>
      <c r="D31" s="48" t="s">
        <v>48</v>
      </c>
      <c r="E31" s="159" t="s">
        <v>20</v>
      </c>
      <c r="F31" s="159">
        <v>330</v>
      </c>
      <c r="G31" s="159"/>
      <c r="H31" s="159">
        <f t="shared" ref="H31" si="9">F31*G31</f>
        <v>0</v>
      </c>
    </row>
    <row r="32" spans="2:8" ht="15" customHeight="1" x14ac:dyDescent="0.2">
      <c r="B32" s="161"/>
      <c r="C32" s="161"/>
      <c r="D32" s="162"/>
      <c r="E32" s="163"/>
      <c r="F32" s="163"/>
      <c r="G32" s="163"/>
      <c r="H32" s="163"/>
    </row>
    <row r="33" spans="2:8" ht="45" customHeight="1" x14ac:dyDescent="0.2">
      <c r="B33" s="53" t="s">
        <v>39</v>
      </c>
      <c r="C33" s="53"/>
      <c r="D33" s="48" t="s">
        <v>103</v>
      </c>
      <c r="E33" s="159" t="s">
        <v>20</v>
      </c>
      <c r="F33" s="159">
        <v>330</v>
      </c>
      <c r="G33" s="159"/>
      <c r="H33" s="159">
        <f t="shared" ref="H33" si="10">F33*G33</f>
        <v>0</v>
      </c>
    </row>
    <row r="34" spans="2:8" ht="15" customHeight="1" x14ac:dyDescent="0.2">
      <c r="B34" s="161"/>
      <c r="C34" s="161"/>
      <c r="D34" s="162"/>
      <c r="E34" s="163"/>
      <c r="F34" s="163"/>
      <c r="G34" s="163"/>
      <c r="H34" s="163"/>
    </row>
    <row r="35" spans="2:8" ht="105" customHeight="1" x14ac:dyDescent="0.2">
      <c r="B35" s="53" t="s">
        <v>40</v>
      </c>
      <c r="C35" s="53"/>
      <c r="D35" s="48" t="s">
        <v>50</v>
      </c>
      <c r="E35" s="159" t="s">
        <v>20</v>
      </c>
      <c r="F35" s="159">
        <v>495</v>
      </c>
      <c r="G35" s="159"/>
      <c r="H35" s="159">
        <f t="shared" ref="H35" si="11">F35*G35</f>
        <v>0</v>
      </c>
    </row>
    <row r="36" spans="2:8" ht="15" customHeight="1" x14ac:dyDescent="0.2">
      <c r="B36" s="161"/>
      <c r="C36" s="161"/>
      <c r="D36" s="162"/>
      <c r="E36" s="163"/>
      <c r="F36" s="163"/>
      <c r="G36" s="163"/>
      <c r="H36" s="163"/>
    </row>
    <row r="37" spans="2:8" ht="105" customHeight="1" x14ac:dyDescent="0.2">
      <c r="B37" s="53" t="s">
        <v>41</v>
      </c>
      <c r="C37" s="53"/>
      <c r="D37" s="48" t="s">
        <v>117</v>
      </c>
      <c r="E37" s="159" t="s">
        <v>20</v>
      </c>
      <c r="F37" s="159">
        <v>165</v>
      </c>
      <c r="G37" s="159"/>
      <c r="H37" s="159">
        <f t="shared" ref="H37" si="12">F37*G37</f>
        <v>0</v>
      </c>
    </row>
    <row r="38" spans="2:8" ht="15" customHeight="1" x14ac:dyDescent="0.2">
      <c r="B38" s="161"/>
      <c r="C38" s="161"/>
      <c r="D38" s="162"/>
      <c r="E38" s="163"/>
      <c r="F38" s="163"/>
      <c r="G38" s="163"/>
      <c r="H38" s="163"/>
    </row>
    <row r="39" spans="2:8" ht="75" customHeight="1" x14ac:dyDescent="0.2">
      <c r="B39" s="53" t="s">
        <v>123</v>
      </c>
      <c r="C39" s="53"/>
      <c r="D39" s="48" t="s">
        <v>104</v>
      </c>
      <c r="E39" s="159" t="s">
        <v>27</v>
      </c>
      <c r="F39" s="159">
        <v>825</v>
      </c>
      <c r="G39" s="159"/>
      <c r="H39" s="159">
        <f>F39*G39</f>
        <v>0</v>
      </c>
    </row>
    <row r="40" spans="2:8" ht="15" customHeight="1" thickBot="1" x14ac:dyDescent="0.25">
      <c r="B40" s="164"/>
      <c r="C40" s="164"/>
      <c r="D40" s="165"/>
      <c r="E40" s="166"/>
      <c r="F40" s="166"/>
      <c r="G40" s="166"/>
      <c r="H40" s="166"/>
    </row>
    <row r="41" spans="2:8" ht="13.5" thickBot="1" x14ac:dyDescent="0.25">
      <c r="B41" s="20"/>
      <c r="C41" s="17" t="s">
        <v>54</v>
      </c>
      <c r="D41" s="21" t="s">
        <v>101</v>
      </c>
      <c r="E41" s="22"/>
      <c r="F41" s="22"/>
      <c r="G41" s="22"/>
      <c r="H41" s="19">
        <f>SUM(H9:H40)</f>
        <v>0</v>
      </c>
    </row>
    <row r="42" spans="2:8" x14ac:dyDescent="0.2">
      <c r="B42" s="54"/>
      <c r="C42" s="2"/>
      <c r="D42" s="4"/>
      <c r="E42" s="167"/>
      <c r="F42" s="3"/>
      <c r="G42" s="3"/>
      <c r="H42" s="1"/>
    </row>
    <row r="43" spans="2:8" x14ac:dyDescent="0.2">
      <c r="B43" s="54"/>
      <c r="C43" s="54"/>
      <c r="D43" s="143"/>
      <c r="E43" s="167"/>
      <c r="F43" s="3"/>
      <c r="G43" s="144"/>
      <c r="H43" s="3"/>
    </row>
    <row r="44" spans="2:8" ht="20.25" x14ac:dyDescent="0.3">
      <c r="C44" s="200" t="s">
        <v>21</v>
      </c>
      <c r="D44" s="200"/>
      <c r="E44" s="200"/>
      <c r="F44" s="200"/>
      <c r="G44" s="200"/>
      <c r="H44" s="200"/>
    </row>
    <row r="45" spans="2:8" ht="13.5" thickBot="1" x14ac:dyDescent="0.25">
      <c r="C45" s="5"/>
      <c r="D45" s="5"/>
      <c r="E45" s="168"/>
      <c r="F45" s="5"/>
      <c r="G45" s="5"/>
    </row>
    <row r="46" spans="2:8" x14ac:dyDescent="0.2">
      <c r="C46" s="126" t="s">
        <v>54</v>
      </c>
      <c r="D46" s="8" t="s">
        <v>100</v>
      </c>
      <c r="E46" s="169"/>
      <c r="F46" s="8"/>
      <c r="G46" s="170"/>
      <c r="H46" s="171">
        <f>H41</f>
        <v>0</v>
      </c>
    </row>
    <row r="47" spans="2:8" x14ac:dyDescent="0.2">
      <c r="B47" s="56"/>
      <c r="C47" s="172" t="s">
        <v>99</v>
      </c>
      <c r="D47" s="57" t="s">
        <v>19</v>
      </c>
      <c r="G47" s="56"/>
      <c r="H47" s="173">
        <f>SUM(H46:H46)*0.1</f>
        <v>0</v>
      </c>
    </row>
    <row r="48" spans="2:8" ht="13.5" thickBot="1" x14ac:dyDescent="0.25">
      <c r="C48" s="7"/>
      <c r="D48" s="9"/>
      <c r="E48" s="168"/>
      <c r="F48" s="5"/>
      <c r="G48" s="174"/>
      <c r="H48" s="175"/>
    </row>
    <row r="49" spans="3:8" ht="16.5" thickBot="1" x14ac:dyDescent="0.3">
      <c r="C49" s="133"/>
      <c r="D49" s="134" t="s">
        <v>17</v>
      </c>
      <c r="E49" s="176"/>
      <c r="F49" s="134"/>
      <c r="G49" s="134"/>
      <c r="H49" s="177">
        <f>SUM(H46:H48)</f>
        <v>0</v>
      </c>
    </row>
    <row r="50" spans="3:8" ht="16.5" thickTop="1" x14ac:dyDescent="0.25">
      <c r="C50" s="135"/>
      <c r="D50" s="136" t="s">
        <v>26</v>
      </c>
      <c r="E50" s="178"/>
      <c r="F50" s="136"/>
      <c r="G50" s="136"/>
      <c r="H50" s="179">
        <f>H49*0.22</f>
        <v>0</v>
      </c>
    </row>
    <row r="51" spans="3:8" ht="18.75" thickBot="1" x14ac:dyDescent="0.3">
      <c r="C51" s="138"/>
      <c r="D51" s="139" t="s">
        <v>18</v>
      </c>
      <c r="E51" s="180"/>
      <c r="F51" s="140"/>
      <c r="G51" s="140"/>
      <c r="H51" s="181">
        <f>H50+H49</f>
        <v>0</v>
      </c>
    </row>
  </sheetData>
  <mergeCells count="4">
    <mergeCell ref="B1:H1"/>
    <mergeCell ref="B2:H2"/>
    <mergeCell ref="B3:H3"/>
    <mergeCell ref="C44:H44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rowBreaks count="2" manualBreakCount="2">
    <brk id="22" max="8" man="1"/>
    <brk id="3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M84"/>
  <sheetViews>
    <sheetView view="pageBreakPreview" zoomScaleSheetLayoutView="100" workbookViewId="0">
      <selection activeCell="G10" sqref="G10"/>
    </sheetView>
  </sheetViews>
  <sheetFormatPr defaultColWidth="8.85546875" defaultRowHeight="12.75" x14ac:dyDescent="0.2"/>
  <cols>
    <col min="2" max="2" width="4.7109375" customWidth="1"/>
    <col min="3" max="3" width="6.28515625" customWidth="1"/>
    <col min="4" max="4" width="30" customWidth="1"/>
    <col min="5" max="5" width="6.140625" customWidth="1"/>
    <col min="6" max="6" width="9.85546875" customWidth="1"/>
    <col min="7" max="7" width="13.28515625" customWidth="1"/>
    <col min="8" max="8" width="14.42578125" customWidth="1"/>
    <col min="9" max="9" width="7.7109375" customWidth="1"/>
  </cols>
  <sheetData>
    <row r="1" spans="1:9" ht="18" x14ac:dyDescent="0.25">
      <c r="B1" s="197" t="s">
        <v>43</v>
      </c>
      <c r="C1" s="197"/>
      <c r="D1" s="197"/>
      <c r="E1" s="197"/>
      <c r="F1" s="197"/>
      <c r="G1" s="197"/>
      <c r="H1" s="197"/>
    </row>
    <row r="2" spans="1:9" ht="30" customHeight="1" x14ac:dyDescent="0.2">
      <c r="B2" s="202" t="s">
        <v>111</v>
      </c>
      <c r="C2" s="202"/>
      <c r="D2" s="202"/>
      <c r="E2" s="202"/>
      <c r="F2" s="202"/>
      <c r="G2" s="202"/>
      <c r="H2" s="202"/>
    </row>
    <row r="3" spans="1:9" ht="14.25" customHeight="1" x14ac:dyDescent="0.25">
      <c r="B3" s="199" t="s">
        <v>15</v>
      </c>
      <c r="C3" s="199"/>
      <c r="D3" s="199"/>
      <c r="E3" s="199"/>
      <c r="F3" s="199"/>
      <c r="G3" s="199"/>
      <c r="H3" s="199"/>
    </row>
    <row r="6" spans="1:9" x14ac:dyDescent="0.2">
      <c r="B6" s="11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11" t="s">
        <v>5</v>
      </c>
      <c r="H6" s="11" t="s">
        <v>6</v>
      </c>
    </row>
    <row r="7" spans="1:9" ht="13.5" thickBot="1" x14ac:dyDescent="0.25">
      <c r="B7" s="49"/>
      <c r="C7" s="49"/>
      <c r="D7" s="50"/>
      <c r="E7" s="51"/>
      <c r="F7" s="51"/>
      <c r="G7" s="51"/>
      <c r="H7" s="51"/>
    </row>
    <row r="8" spans="1:9" s="65" customFormat="1" ht="17.25" thickTop="1" thickBot="1" x14ac:dyDescent="0.3">
      <c r="A8"/>
      <c r="B8" s="127"/>
      <c r="C8" s="103" t="s">
        <v>85</v>
      </c>
      <c r="D8" s="128" t="s">
        <v>15</v>
      </c>
      <c r="E8" s="129"/>
      <c r="F8" s="129"/>
      <c r="G8" s="129"/>
      <c r="H8" s="130"/>
      <c r="I8"/>
    </row>
    <row r="9" spans="1:9" s="65" customFormat="1" ht="16.5" thickTop="1" x14ac:dyDescent="0.25">
      <c r="A9"/>
      <c r="B9" s="118"/>
      <c r="C9" s="118"/>
      <c r="D9" s="131"/>
      <c r="E9" s="119"/>
      <c r="F9" s="119"/>
      <c r="G9" s="119"/>
      <c r="H9" s="119"/>
      <c r="I9"/>
    </row>
    <row r="10" spans="1:9" s="65" customFormat="1" ht="38.25" x14ac:dyDescent="0.2">
      <c r="A10"/>
      <c r="B10" s="71" t="s">
        <v>9</v>
      </c>
      <c r="C10" s="71"/>
      <c r="D10" s="120" t="s">
        <v>109</v>
      </c>
      <c r="E10" s="75" t="s">
        <v>24</v>
      </c>
      <c r="F10" s="75">
        <v>1</v>
      </c>
      <c r="G10" s="75"/>
      <c r="H10" s="75">
        <f>F10*G10</f>
        <v>0</v>
      </c>
      <c r="I10"/>
    </row>
    <row r="11" spans="1:9" s="65" customFormat="1" ht="12.75" customHeight="1" x14ac:dyDescent="0.2">
      <c r="A11"/>
      <c r="B11" s="71"/>
      <c r="C11" s="71"/>
      <c r="D11" s="76"/>
      <c r="E11" s="75"/>
      <c r="F11" s="75"/>
      <c r="G11" s="75"/>
      <c r="H11" s="75"/>
      <c r="I11"/>
    </row>
    <row r="12" spans="1:9" s="65" customFormat="1" x14ac:dyDescent="0.2">
      <c r="A12"/>
      <c r="B12" s="84" t="s">
        <v>22</v>
      </c>
      <c r="C12" s="71"/>
      <c r="D12" s="76" t="s">
        <v>86</v>
      </c>
      <c r="E12" s="88" t="s">
        <v>24</v>
      </c>
      <c r="F12" s="88">
        <v>1</v>
      </c>
      <c r="G12" s="88"/>
      <c r="H12" s="75">
        <f>F12*G12</f>
        <v>0</v>
      </c>
      <c r="I12"/>
    </row>
    <row r="13" spans="1:9" s="65" customFormat="1" x14ac:dyDescent="0.2">
      <c r="A13"/>
      <c r="B13" s="84"/>
      <c r="C13" s="84"/>
      <c r="D13" s="76"/>
      <c r="E13" s="88"/>
      <c r="F13" s="88"/>
      <c r="G13" s="88"/>
      <c r="H13" s="75"/>
      <c r="I13"/>
    </row>
    <row r="14" spans="1:9" s="65" customFormat="1" ht="38.25" x14ac:dyDescent="0.2">
      <c r="A14"/>
      <c r="B14" s="84" t="s">
        <v>29</v>
      </c>
      <c r="C14" s="84"/>
      <c r="D14" s="76" t="s">
        <v>87</v>
      </c>
      <c r="E14" s="75" t="s">
        <v>51</v>
      </c>
      <c r="F14" s="75">
        <v>20</v>
      </c>
      <c r="G14" s="92"/>
      <c r="H14" s="75">
        <f>F14*G14</f>
        <v>0</v>
      </c>
      <c r="I14"/>
    </row>
    <row r="15" spans="1:9" s="65" customFormat="1" x14ac:dyDescent="0.2">
      <c r="A15"/>
      <c r="B15" s="84"/>
      <c r="C15" s="84"/>
      <c r="D15" s="121"/>
      <c r="E15" s="88"/>
      <c r="F15" s="88"/>
      <c r="G15" s="89"/>
      <c r="H15" s="75"/>
      <c r="I15"/>
    </row>
    <row r="16" spans="1:9" s="65" customFormat="1" ht="54.6" customHeight="1" x14ac:dyDescent="0.2">
      <c r="A16"/>
      <c r="B16" s="84" t="s">
        <v>30</v>
      </c>
      <c r="C16" s="84"/>
      <c r="D16" s="72" t="s">
        <v>88</v>
      </c>
      <c r="E16" s="75" t="s">
        <v>25</v>
      </c>
      <c r="F16" s="75">
        <v>4</v>
      </c>
      <c r="G16" s="75"/>
      <c r="H16" s="75">
        <f>F16*G16</f>
        <v>0</v>
      </c>
      <c r="I16"/>
    </row>
    <row r="17" spans="1:13" s="65" customFormat="1" x14ac:dyDescent="0.2">
      <c r="A17"/>
      <c r="B17" s="84"/>
      <c r="C17" s="84"/>
      <c r="D17" s="122"/>
      <c r="E17" s="88"/>
      <c r="F17" s="88"/>
      <c r="G17" s="88"/>
      <c r="H17" s="75"/>
      <c r="I17"/>
    </row>
    <row r="18" spans="1:13" s="10" customFormat="1" ht="51" x14ac:dyDescent="0.2">
      <c r="A18" s="28"/>
      <c r="B18" s="123" t="s">
        <v>31</v>
      </c>
      <c r="C18" s="86"/>
      <c r="D18" s="82" t="s">
        <v>119</v>
      </c>
      <c r="E18" s="87" t="s">
        <v>25</v>
      </c>
      <c r="F18" s="75">
        <v>1</v>
      </c>
      <c r="G18" s="92"/>
      <c r="H18" s="75">
        <f>F18*G18</f>
        <v>0</v>
      </c>
      <c r="I18" s="90"/>
      <c r="J18" s="124"/>
    </row>
    <row r="19" spans="1:13" ht="13.5" thickBot="1" x14ac:dyDescent="0.25">
      <c r="B19" s="85"/>
      <c r="C19" s="91"/>
      <c r="D19" s="72"/>
      <c r="E19" s="87"/>
      <c r="F19" s="75"/>
      <c r="G19" s="92"/>
      <c r="H19" s="125"/>
      <c r="I19" s="90"/>
      <c r="J19" s="93"/>
      <c r="K19" s="93"/>
      <c r="L19" s="93"/>
      <c r="M19" s="93"/>
    </row>
    <row r="20" spans="1:13" s="65" customFormat="1" ht="13.5" thickBot="1" x14ac:dyDescent="0.25">
      <c r="A20"/>
      <c r="B20" s="35"/>
      <c r="C20" s="17" t="s">
        <v>85</v>
      </c>
      <c r="D20" s="36" t="s">
        <v>16</v>
      </c>
      <c r="E20" s="36"/>
      <c r="F20" s="36"/>
      <c r="G20" s="36"/>
      <c r="H20" s="19">
        <f>SUM(H10:H18)</f>
        <v>0</v>
      </c>
      <c r="I20"/>
    </row>
    <row r="21" spans="1:13" s="65" customFormat="1" x14ac:dyDescent="0.2">
      <c r="A21"/>
      <c r="B21" s="2"/>
      <c r="C21" s="2"/>
      <c r="D21" s="97"/>
      <c r="E21" s="1"/>
      <c r="F21" s="1"/>
      <c r="G21" s="1"/>
      <c r="H21" s="1"/>
    </row>
    <row r="22" spans="1:13" s="65" customFormat="1" x14ac:dyDescent="0.2">
      <c r="A22"/>
      <c r="B22" s="54"/>
      <c r="C22" s="2"/>
      <c r="D22" s="4"/>
      <c r="E22" s="3"/>
      <c r="F22" s="3"/>
      <c r="G22" s="3"/>
      <c r="H22" s="1"/>
      <c r="I22"/>
    </row>
    <row r="23" spans="1:13" s="65" customFormat="1" ht="12.75" customHeight="1" x14ac:dyDescent="0.2">
      <c r="A23"/>
      <c r="B23" s="52"/>
      <c r="C23" s="2"/>
      <c r="D23" s="52"/>
      <c r="E23" s="52"/>
      <c r="F23" s="52"/>
      <c r="G23" s="52"/>
      <c r="H23" s="1"/>
      <c r="I23"/>
    </row>
    <row r="24" spans="1:13" s="65" customFormat="1" x14ac:dyDescent="0.2">
      <c r="A24"/>
      <c r="B24"/>
      <c r="C24"/>
      <c r="D24"/>
      <c r="E24"/>
      <c r="F24"/>
      <c r="G24"/>
      <c r="H24"/>
      <c r="I24"/>
    </row>
    <row r="25" spans="1:13" s="65" customFormat="1" ht="19.149999999999999" customHeight="1" x14ac:dyDescent="0.3">
      <c r="A25"/>
      <c r="B25"/>
      <c r="C25"/>
      <c r="D25" s="132" t="s">
        <v>21</v>
      </c>
      <c r="E25" s="108"/>
      <c r="F25" s="132"/>
      <c r="G25" s="132"/>
      <c r="H25" s="132"/>
      <c r="I25"/>
    </row>
    <row r="26" spans="1:13" s="65" customFormat="1" ht="24" customHeight="1" thickBot="1" x14ac:dyDescent="0.25">
      <c r="A26"/>
      <c r="B26"/>
      <c r="C26"/>
      <c r="D26"/>
      <c r="E26"/>
      <c r="F26"/>
      <c r="G26"/>
      <c r="H26"/>
      <c r="I26"/>
    </row>
    <row r="27" spans="1:13" s="65" customFormat="1" x14ac:dyDescent="0.2">
      <c r="A27"/>
      <c r="B27"/>
      <c r="C27" s="109" t="s">
        <v>85</v>
      </c>
      <c r="D27" s="8" t="s">
        <v>15</v>
      </c>
      <c r="E27" s="8"/>
      <c r="F27" s="8"/>
      <c r="G27" s="8"/>
      <c r="H27" s="55">
        <f>H20</f>
        <v>0</v>
      </c>
      <c r="I27"/>
    </row>
    <row r="28" spans="1:13" s="65" customFormat="1" ht="13.5" customHeight="1" x14ac:dyDescent="0.2">
      <c r="A28"/>
      <c r="B28"/>
      <c r="C28" s="112" t="s">
        <v>89</v>
      </c>
      <c r="D28" s="57" t="s">
        <v>19</v>
      </c>
      <c r="E28"/>
      <c r="F28"/>
      <c r="G28"/>
      <c r="H28" s="58">
        <f>SUM(H27:H27)*0.1</f>
        <v>0</v>
      </c>
      <c r="I28"/>
    </row>
    <row r="29" spans="1:13" s="65" customFormat="1" ht="13.5" thickBot="1" x14ac:dyDescent="0.25">
      <c r="A29"/>
      <c r="B29"/>
      <c r="C29" s="113"/>
      <c r="D29" s="9"/>
      <c r="E29" s="5"/>
      <c r="F29" s="5"/>
      <c r="G29" s="5"/>
      <c r="H29" s="59"/>
      <c r="I29"/>
    </row>
    <row r="30" spans="1:13" s="65" customFormat="1" ht="16.5" thickBot="1" x14ac:dyDescent="0.3">
      <c r="A30"/>
      <c r="B30"/>
      <c r="C30" s="133"/>
      <c r="D30" s="134" t="s">
        <v>17</v>
      </c>
      <c r="E30" s="134"/>
      <c r="F30" s="134"/>
      <c r="G30" s="134"/>
      <c r="H30" s="192">
        <f>SUM(H27+H28)</f>
        <v>0</v>
      </c>
      <c r="I30"/>
    </row>
    <row r="31" spans="1:13" s="65" customFormat="1" ht="16.5" thickTop="1" x14ac:dyDescent="0.25">
      <c r="A31"/>
      <c r="B31"/>
      <c r="C31" s="135"/>
      <c r="D31" s="136" t="s">
        <v>26</v>
      </c>
      <c r="E31" s="136"/>
      <c r="F31" s="136"/>
      <c r="G31" s="136"/>
      <c r="H31" s="137">
        <f>H30*0.22</f>
        <v>0</v>
      </c>
      <c r="I31"/>
    </row>
    <row r="32" spans="1:13" s="65" customFormat="1" ht="18.75" thickBot="1" x14ac:dyDescent="0.3">
      <c r="A32"/>
      <c r="B32"/>
      <c r="C32" s="138"/>
      <c r="D32" s="139" t="s">
        <v>18</v>
      </c>
      <c r="E32" s="140"/>
      <c r="F32" s="140"/>
      <c r="G32" s="140"/>
      <c r="H32" s="141">
        <f>H31+H30</f>
        <v>0</v>
      </c>
      <c r="I32"/>
    </row>
    <row r="33" spans="1:9" s="65" customFormat="1" x14ac:dyDescent="0.2">
      <c r="A33"/>
      <c r="B33"/>
      <c r="C33"/>
      <c r="D33"/>
      <c r="E33"/>
      <c r="F33"/>
      <c r="G33"/>
      <c r="H33"/>
      <c r="I33"/>
    </row>
    <row r="34" spans="1:9" s="65" customFormat="1" ht="15.75" x14ac:dyDescent="0.25">
      <c r="A34" s="142"/>
      <c r="B34" s="54"/>
      <c r="C34" s="54"/>
      <c r="D34" s="143"/>
      <c r="E34" s="3"/>
      <c r="F34" s="3"/>
      <c r="G34" s="144"/>
      <c r="H34" s="3"/>
      <c r="I34"/>
    </row>
    <row r="35" spans="1:9" s="65" customFormat="1" x14ac:dyDescent="0.2">
      <c r="A35"/>
      <c r="B35"/>
      <c r="C35"/>
      <c r="D35"/>
      <c r="E35"/>
      <c r="F35"/>
      <c r="G35"/>
      <c r="H35"/>
      <c r="I35"/>
    </row>
    <row r="36" spans="1:9" s="65" customFormat="1" ht="15.75" x14ac:dyDescent="0.25">
      <c r="A36"/>
      <c r="B36"/>
      <c r="C36"/>
      <c r="D36"/>
      <c r="E36"/>
      <c r="F36"/>
      <c r="G36"/>
      <c r="H36"/>
      <c r="I36" s="117"/>
    </row>
    <row r="37" spans="1:9" s="65" customFormat="1" x14ac:dyDescent="0.2">
      <c r="A37"/>
      <c r="B37"/>
      <c r="C37"/>
      <c r="D37"/>
      <c r="E37"/>
      <c r="F37"/>
      <c r="G37"/>
      <c r="H37"/>
      <c r="I37"/>
    </row>
    <row r="38" spans="1:9" s="65" customFormat="1" x14ac:dyDescent="0.2">
      <c r="A38"/>
      <c r="B38"/>
      <c r="C38"/>
      <c r="D38"/>
      <c r="E38"/>
      <c r="F38"/>
      <c r="G38"/>
      <c r="H38"/>
      <c r="I38"/>
    </row>
    <row r="39" spans="1:9" s="65" customFormat="1" x14ac:dyDescent="0.2">
      <c r="A39"/>
      <c r="B39"/>
      <c r="C39"/>
      <c r="D39"/>
      <c r="E39"/>
      <c r="F39"/>
      <c r="G39"/>
      <c r="H39"/>
      <c r="I39"/>
    </row>
    <row r="40" spans="1:9" s="65" customFormat="1" ht="51" customHeight="1" x14ac:dyDescent="0.2">
      <c r="A40"/>
      <c r="B40"/>
      <c r="C40"/>
      <c r="D40"/>
      <c r="E40"/>
      <c r="F40"/>
      <c r="G40"/>
      <c r="H40"/>
      <c r="I40"/>
    </row>
    <row r="41" spans="1:9" s="65" customFormat="1" x14ac:dyDescent="0.2">
      <c r="A41"/>
      <c r="B41"/>
      <c r="C41"/>
      <c r="D41"/>
      <c r="E41"/>
      <c r="F41"/>
      <c r="G41"/>
      <c r="H41"/>
      <c r="I41"/>
    </row>
    <row r="42" spans="1:9" s="65" customFormat="1" x14ac:dyDescent="0.2">
      <c r="A42"/>
      <c r="B42"/>
      <c r="C42"/>
      <c r="D42"/>
      <c r="E42"/>
      <c r="F42"/>
      <c r="G42"/>
      <c r="H42"/>
      <c r="I42"/>
    </row>
    <row r="43" spans="1:9" s="65" customFormat="1" x14ac:dyDescent="0.2">
      <c r="A43"/>
      <c r="B43"/>
      <c r="C43"/>
      <c r="D43"/>
      <c r="E43"/>
      <c r="F43"/>
      <c r="G43"/>
      <c r="H43"/>
      <c r="I43"/>
    </row>
    <row r="55" ht="12.75" customHeight="1" x14ac:dyDescent="0.2"/>
    <row r="60" ht="23.25" customHeight="1" x14ac:dyDescent="0.2"/>
    <row r="61" ht="12.75" customHeight="1" x14ac:dyDescent="0.2"/>
    <row r="62" ht="15.75" customHeight="1" x14ac:dyDescent="0.2"/>
    <row r="63" ht="15.75" customHeight="1" x14ac:dyDescent="0.2"/>
    <row r="64" ht="54.75" customHeight="1" x14ac:dyDescent="0.2"/>
    <row r="65" spans="1:9" ht="14.25" customHeight="1" x14ac:dyDescent="0.2"/>
    <row r="66" spans="1:9" ht="26.25" customHeight="1" x14ac:dyDescent="0.2"/>
    <row r="67" spans="1:9" ht="15.75" customHeight="1" x14ac:dyDescent="0.2"/>
    <row r="68" spans="1:9" ht="13.5" customHeight="1" x14ac:dyDescent="0.2"/>
    <row r="69" spans="1:9" s="65" customFormat="1" x14ac:dyDescent="0.2">
      <c r="A69"/>
      <c r="B69"/>
      <c r="C69"/>
      <c r="D69"/>
      <c r="E69"/>
      <c r="F69"/>
      <c r="G69"/>
      <c r="H69"/>
      <c r="I69"/>
    </row>
    <row r="84" spans="1:9" s="117" customFormat="1" ht="15.75" x14ac:dyDescent="0.25">
      <c r="A84"/>
      <c r="B84"/>
      <c r="C84"/>
      <c r="D84"/>
      <c r="E84"/>
      <c r="F84"/>
      <c r="G84"/>
      <c r="H84"/>
      <c r="I84"/>
    </row>
  </sheetData>
  <mergeCells count="3">
    <mergeCell ref="B1:H1"/>
    <mergeCell ref="B2:H2"/>
    <mergeCell ref="B3:H3"/>
  </mergeCells>
  <pageMargins left="0.7" right="0.7" top="0.75" bottom="0.75" header="0.3" footer="0.3"/>
  <pageSetup paperSize="9" scale="88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7</vt:i4>
      </vt:variant>
    </vt:vector>
  </HeadingPairs>
  <TitlesOfParts>
    <vt:vector size="12" baseType="lpstr">
      <vt:lpstr>Sanacija skupaj</vt:lpstr>
      <vt:lpstr>Preddela</vt:lpstr>
      <vt:lpstr>Pilotna stena</vt:lpstr>
      <vt:lpstr>Cesta in odvodnjavanje</vt:lpstr>
      <vt:lpstr>Tuje storitve</vt:lpstr>
      <vt:lpstr>'Cesta in odvodnjavanje'!Področje_tiskanja</vt:lpstr>
      <vt:lpstr>'Pilotna stena'!Področje_tiskanja</vt:lpstr>
      <vt:lpstr>Preddela!Področje_tiskanja</vt:lpstr>
      <vt:lpstr>'Sanacija skupaj'!Področje_tiskanja</vt:lpstr>
      <vt:lpstr>'Tuje storitve'!Področje_tiskanja</vt:lpstr>
      <vt:lpstr>'Cesta in odvodnjavanje'!Tiskanje_naslovov</vt:lpstr>
      <vt:lpstr>Preddela!Tiskanje_naslovov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2025-07-09T06:40:38Z</cp:lastPrinted>
  <dcterms:created xsi:type="dcterms:W3CDTF">1998-06-30T10:52:36Z</dcterms:created>
  <dcterms:modified xsi:type="dcterms:W3CDTF">2025-09-18T11:02:06Z</dcterms:modified>
</cp:coreProperties>
</file>